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Результат" sheetId="1" r:id="rId1"/>
  </sheets>
  <calcPr calcId="145621"/>
</workbook>
</file>

<file path=xl/calcChain.xml><?xml version="1.0" encoding="utf-8"?>
<calcChain xmlns="http://schemas.openxmlformats.org/spreadsheetml/2006/main">
  <c r="AA377" i="1" l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</calcChain>
</file>

<file path=xl/sharedStrings.xml><?xml version="1.0" encoding="utf-8"?>
<sst xmlns="http://schemas.openxmlformats.org/spreadsheetml/2006/main" count="1601" uniqueCount="412">
  <si>
    <t>на 01 января 2023 г.</t>
  </si>
  <si>
    <t>Наименование</t>
  </si>
  <si>
    <t>Код главы</t>
  </si>
  <si>
    <t>РзПр</t>
  </si>
  <si>
    <t>ЦСР</t>
  </si>
  <si>
    <t>ВР</t>
  </si>
  <si>
    <t>Исполнено</t>
  </si>
  <si>
    <t>Судакский городской совет Республики Крым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</si>
  <si>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</si>
  <si>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</si>
  <si>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</si>
  <si>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</si>
  <si>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</si>
  <si>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обеспечение выплат по оплате труда работников органов местного самоуправления в рамках непрограммных расходов "Обеспечение деятельности Председателя Судакского городского совета"</t>
  </si>
  <si>
    <t>9110100110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</si>
  <si>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</si>
  <si>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</si>
  <si>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</si>
  <si>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</si>
  <si>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в рамках непрограммных расходов "Обеспечение деятельности Председателя Судакского городского совета"</t>
  </si>
  <si>
    <t>9110100190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</si>
  <si>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</si>
  <si>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</si>
  <si>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</si>
  <si>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</si>
  <si>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выплат по оплате труда работников органов местного самоуправления в рамках непрограммных расходов "Обеспечение деятельности аппарата Судакского городского совета"</t>
  </si>
  <si>
    <t>9120100110</t>
  </si>
  <si>
    <t>Расходы на обеспечение функций органов местного самоуправления в рамках непрограммных расходов "Обеспечение деятельности аппарата Судакского городского совета"</t>
  </si>
  <si>
    <t>9120100190</t>
  </si>
  <si>
    <t>Прочая закупка товаров, работ и услуг</t>
  </si>
  <si>
    <t>244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</si>
  <si>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</si>
  <si>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</si>
  <si>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</si>
  <si>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</si>
  <si>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Администрация города Судака Республики Крым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</si>
  <si>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</si>
  <si>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</si>
  <si>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</si>
  <si>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выплат по оплате труда работников органов местного самоуправления</t>
  </si>
  <si>
    <t>2300100110</t>
  </si>
  <si>
    <t>Расходы на обеспечение функций органов местного самоуправления</t>
  </si>
  <si>
    <t>2300100190</t>
  </si>
  <si>
    <t>Уплата иных платежей</t>
  </si>
  <si>
    <t>853</t>
  </si>
  <si>
    <t>Расходы на осуществление отдельных государственных полномочий Республики Крым в сфере архивного дела</t>
  </si>
  <si>
    <t>2300271200</t>
  </si>
  <si>
    <t>Расходы на осуществление отдельных государственных полномочий за счет собственных финансовых средств муниципального образования городской округ Судак по опеке и попечительству в отношении несовершеннолетних (на оплату труда)</t>
  </si>
  <si>
    <t>2300300111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</si>
  <si>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</si>
  <si>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2300371300</t>
  </si>
  <si>
    <t>Расходы на осуществление отдельных государственных полномочий за счет собственных финансовых средств муниципального образования городской округ Судак по созданию и организации деятельности комиссий по делам несовершеннолетних и защите их прав (на оплату труда)</t>
  </si>
  <si>
    <t>2300500111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</si>
  <si>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</si>
  <si>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2300571500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</si>
  <si>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</si>
  <si>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</si>
  <si>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</si>
  <si>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9300151200</t>
  </si>
  <si>
    <t>Обеспечение проведения выборов и референдумов</t>
  </si>
  <si>
    <t>0107</t>
  </si>
  <si>
    <t>Расходы на проведение дополнительных выборов депутатов Судакского городского совета Республики Крым</t>
  </si>
  <si>
    <t>2300790400</t>
  </si>
  <si>
    <t>Специальные расходы</t>
  </si>
  <si>
    <t>880</t>
  </si>
  <si>
    <t>Резервные фонды</t>
  </si>
  <si>
    <t>0111</t>
  </si>
  <si>
    <t>Расходы за счет резервного фонда администрации города Судак (резервные средства)</t>
  </si>
  <si>
    <t>9800090100</t>
  </si>
  <si>
    <t>Резервные средства</t>
  </si>
  <si>
    <t>870</t>
  </si>
  <si>
    <t>Другие общегосударственные вопросы</t>
  </si>
  <si>
    <t>0113</t>
  </si>
  <si>
    <t>Расходы на мероприятия по оформлению права муниципальной собственности на объекты в рамках муниципальной программы "Управление муниципальным имуществом в муниципальном образовании городской округ Судак на 2021-2025 годы"</t>
  </si>
  <si>
    <t>0300120030</t>
  </si>
  <si>
    <t>Расходы на мероприятия по повышению доходности от использования и реализации муниципального имущества в рамках муниципальной программы "Управление муниципальным имуществом в муниципальном образовании городской округ Судак Республики Крым на 2021-2025 годы"</t>
  </si>
  <si>
    <t>0300220030</t>
  </si>
  <si>
    <t>Расходы на мероприятия по созданию условий для осуществления эффективного и ответственного управления муниципальным имуществом в рамках муниципальной программы "Управление муниципальным имуществом в муниципальном образовании городской округ Судак Республики Крым на 2021-2025 годы"</t>
  </si>
  <si>
    <t>0300320030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</si>
  <si>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</si>
  <si>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2300471400</t>
  </si>
  <si>
    <t>Расходы на обеспечение деятельности (оказание услуг) муниципального казенного учреждения "Управление по обеспечению деятельности органов местного самоуправления городского округа Судак"</t>
  </si>
  <si>
    <t>2300600590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</si>
  <si>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</si>
  <si>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</si>
  <si>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</si>
  <si>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</si>
  <si>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</si>
  <si>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</si>
  <si>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</si>
  <si>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</si>
  <si>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</si>
  <si>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</si>
  <si>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</si>
  <si>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</si>
  <si>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мероприятия по формированию земельных участков различного целевого использования, находящихся в муниципальной собственности муниципального образования городской округ Судак Республики Крым, регистрации и оформлению прав на них в рамках муниципальной программы "Управление земельными ресурсами на территории муниципального образования городской округ Судак на 2021-2025 годы"</t>
  </si>
  <si>
    <t>2500120250</t>
  </si>
  <si>
    <t>Расходы на мероприятия по обеспечению надлежащих условий для сохранения и развития Архивного фонда Республики Крым на территории муниципального образования городской округ Судак Республики Крым в рамках муниципальной программы "Развитие архивного дела в муниципальном образовании городской округ Судак на 2020-2024 годы"</t>
  </si>
  <si>
    <t>2600120260</t>
  </si>
  <si>
    <t>Расходы на проведение судебных экспертиз и исполнению судебных решений (исполнение судебных актов)</t>
  </si>
  <si>
    <t>9400190200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</si>
  <si>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</si>
  <si>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</si>
  <si>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содержание муниципального имущества</t>
  </si>
  <si>
    <t>9400290300</t>
  </si>
  <si>
    <t>Оплата членских взносов муниципального образования городской округ Судак в Ассоциации</t>
  </si>
  <si>
    <t>9400390500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</si>
  <si>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</si>
  <si>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</si>
  <si>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</si>
  <si>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</si>
  <si>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деятельности муниципального казённого учреждения "Единая дежурно-диспетчерская служба муниципального образования городской округ Судак Республики Крым"</t>
  </si>
  <si>
    <t>1200500590</t>
  </si>
  <si>
    <t>Другие вопросы в области национальной безопасности и правоохранительной деятельности</t>
  </si>
  <si>
    <t>0314</t>
  </si>
  <si>
    <t>Расходы на мероприятия по укреплению пожарной безопасности городского округа Судак в рамках муниципальной программы "Безопасность жизнедеятельности населения муниципального образования городской округ Судак Республики Крым на 2020-2024 годы"</t>
  </si>
  <si>
    <t>1200120120</t>
  </si>
  <si>
    <t>Расходы на мероприятия по профилактике правонарушений в сфере общественного порядка в рамках муниципальной программы «Безопасность жизнедеятельности населения муниципального образования городской округ Судак Республики Крым на 2020-2024 годы»</t>
  </si>
  <si>
    <t>1200220120</t>
  </si>
  <si>
    <t>Расходы на мероприятия по повышению уровня антитеррористической защищенности объектов возможных террористических посягательств, расположенных на территории городского округа Судак в рамках муниципальной программы "Безопасность жизнедеятельности населения муниципального образования городской округ Судак Республики Крым на 2020-2024 годы"</t>
  </si>
  <si>
    <t>1200320120</t>
  </si>
  <si>
    <t>Расходы на мероприятия по накоплению резервов материальных ресурсов в рамках муниципальной программы "Безопасность жизнедеятельности населения муниципального образования городской округ Судак Республики Крым на 2020-2024 годы"</t>
  </si>
  <si>
    <t>1200420120</t>
  </si>
  <si>
    <t>НАЦИОНАЛЬНАЯ ЭКОНОМИКА</t>
  </si>
  <si>
    <t>0400</t>
  </si>
  <si>
    <t>Общеэкономические вопросы</t>
  </si>
  <si>
    <t>0401</t>
  </si>
  <si>
    <t>Расходы на организацию временного трудоустройства несовершеннолетних граждан в возрасте от 14 до 18 лет в свободное от учёбы время</t>
  </si>
  <si>
    <t>0800520080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</si>
  <si>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</si>
  <si>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</si>
  <si>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Топливно-энергетический комплекс</t>
  </si>
  <si>
    <t>0402</t>
  </si>
  <si>
    <t>Расходы на мероприятия по строительству сетей газоснабжения для газификации жилищного фонда города Судака</t>
  </si>
  <si>
    <t>1800120180</t>
  </si>
  <si>
    <t>Расходы на мероприятия по строительству межпоселковых газопроводов и уличных распределительных сетей сельских населённых пунктов городского округа Судак</t>
  </si>
  <si>
    <t>1800220180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</si>
  <si>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</si>
  <si>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</si>
  <si>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Транспорт</t>
  </si>
  <si>
    <t>0408</t>
  </si>
  <si>
    <t>Расходы, связанные с осуществлением регулярных перевозок по регулируемым тарифам на муниципальных маршрутах</t>
  </si>
  <si>
    <t>9400590830</t>
  </si>
  <si>
    <t>Расходы на проведение открытого конкурса на право заключения муниципального контракта на работы по осуществлению регулярных перевозок пассажиров и багажа по муниципальным маршрутам в границах городского округа Судак</t>
  </si>
  <si>
    <t>9400590840</t>
  </si>
  <si>
    <t>Дорожное хозяйство (дорожные фонды)</t>
  </si>
  <si>
    <t>0409</t>
  </si>
  <si>
    <t>Расходы на мероприятия в рамках муниципальной программы "Содержание и ремонт улично-дорожной сети в муниципальном образовании городской округ Судак Республики Крым на 2022-2026 годы" (за счет средств дорожного фонда)</t>
  </si>
  <si>
    <t>1700120171</t>
  </si>
  <si>
    <t>Субсидии бюджетным учреждениям на иные цели</t>
  </si>
  <si>
    <t>612</t>
  </si>
  <si>
    <t>Расходы на мероприятия в рамках муниципальной программы "Содержание и ремонт улично-дорожной сети в муниципальном образовании городской округ Судак Республики Крым на 2022-2026 годы" (за счет средств местного бюджета)</t>
  </si>
  <si>
    <t>1700120172</t>
  </si>
  <si>
    <t>Расходы на софинансирование расходных обязательств по содержанию автомобильных дорог общего пользования местного значения Республики Крым за счет средств дорожного фонда</t>
  </si>
  <si>
    <t>17001SД870</t>
  </si>
  <si>
    <t>Другие вопросы в области национальной экономики</t>
  </si>
  <si>
    <t>0412</t>
  </si>
  <si>
    <t>Расходы на мероприятия в рамках муниципальной программы "Развитие курортов и туризма в муниципальном образовании городской округ Судак на 2022-2026 годы" (продвижение туристического потенциала и популяризация туристического бренда городского округа Судак)</t>
  </si>
  <si>
    <t>0100120010</t>
  </si>
  <si>
    <t>Расходы на мероприятия в рамках программы "Совершенствование градостроительной деятельности в муниципальном образовании городской округ Судак на 2022-2026 годы" (разработка и внесение изменений в градостроительную документацию)</t>
  </si>
  <si>
    <t>1300120130</t>
  </si>
  <si>
    <t>Расходы на мероприятия в рамках программы "Совершенствование градостроительной деятельности в муниципальном образовании городской округ Судак на 2022-2026 годы" (развитие информационной системы обеспечения градостроительной деятельности)</t>
  </si>
  <si>
    <t>1300220130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</si>
  <si>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</si>
  <si>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</si>
  <si>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мероприятия по освобождению земельных участков от незаконно размещенных на них объектов в рамках программы  "Совершенствование градостроительной деятельности в муниципальном  образовании городской округ Судак на  2022-2026 годы"</t>
  </si>
  <si>
    <t>1300320130</t>
  </si>
  <si>
    <t>Расходы на мероприятия в рамках программы "Стимулирование развития экономики в муниципальном образовании городской округ Судак на 2019-2023 годы" (формирование благоприятной инвестиционной среды)</t>
  </si>
  <si>
    <t>1600120160</t>
  </si>
  <si>
    <t>Расходы на мероприятия в рамках программы "Стимулирование развития экономики в муниципальном образовании городской округ Судак на 2019-2023 годы" (развитие малого и среднего предпринимательства)</t>
  </si>
  <si>
    <t>1600220160</t>
  </si>
  <si>
    <t>Средства, зарезервированные на исполнение расходных обязательств бюджета муниципального образования городской округ Судак</t>
  </si>
  <si>
    <t>9400490702</t>
  </si>
  <si>
    <t>ЖИЛИЩНО-КОММУНАЛЬНОЕ ХОЗЯЙСТВО</t>
  </si>
  <si>
    <t>0500</t>
  </si>
  <si>
    <t>Жилищное хозяйство</t>
  </si>
  <si>
    <t>0501</t>
  </si>
  <si>
    <t>Расходы на обслуживание, содержание и ремонт объектов муниципального образования городской округ Судак в рамках программы "Комплексное благоустройство, содержание территории и обслуживание объектов муниципального образования городской округ Судак на 2022-2026 годы"</t>
  </si>
  <si>
    <t>1000420100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</si>
  <si>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</si>
  <si>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</si>
  <si>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</si>
  <si>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</si>
  <si>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Расходы на мероприятия в рамках муниципальной программы "Обеспечение населения муниципального образования городской округ Судак питьевой водой на 2022-2026 годы", связанные с подвозом питьевой воды для населения городского округа Судак</t>
  </si>
  <si>
    <t>2000120200</t>
  </si>
  <si>
    <t>Благоустройство</t>
  </si>
  <si>
    <t>0503</t>
  </si>
  <si>
    <t>Расходы на обеспечение деятельности (оказание услуг) муниципальных учреждений в рамках программы "Комплексное благоустройство, содержание территории и обслуживание объектов муниципального образования городской округ Судак на 2022-2026 годы"</t>
  </si>
  <si>
    <t>1000100590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</si>
  <si>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</si>
  <si>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</si>
  <si>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приобретение элементов благоустройства - малых архитектурных форм в рамках программы "Комплексное благоустройство, содержание территории и обслуживание объектов муниципального образования городской округ Судак на 2022-2026 годы"</t>
  </si>
  <si>
    <t>1000120100</t>
  </si>
  <si>
    <t>Расходы на санитарную очистку и содержание территорий пгт. Новый Свет муниципального образования городской округ Судак</t>
  </si>
  <si>
    <t>1000120102</t>
  </si>
  <si>
    <t>Расходы на проведение технического обследования сетей ливневой канализации на территории муниципального образования городской округ Судак</t>
  </si>
  <si>
    <t>1000120104</t>
  </si>
  <si>
    <t>Расходы на организацию и обеспечение приема и отведения поверхностных сточных вод на территории муниципального образования городской округ Судак</t>
  </si>
  <si>
    <t>1000120105</t>
  </si>
  <si>
    <t>Расходы на мероприятия по благоустройству и санитарной очистке территории городского округа Судак с целью соблюдения санитарно-эпидемиологического благополучия населения</t>
  </si>
  <si>
    <t>1000120107</t>
  </si>
  <si>
    <t>Расходы на озеленение территорий общего пользования городского округа Судак</t>
  </si>
  <si>
    <t>1000120109</t>
  </si>
  <si>
    <t>Расходы на укрепление материально-технической базы муниципальных бюджетных учреждений в рамках муниципальной программы "Комплексное благоустройство, содержание территории и обслуживание объектов муниципального образования городской округ Судак на 2022-2026 годы"</t>
  </si>
  <si>
    <t>1000200690</t>
  </si>
  <si>
    <t>Расходы на приобретение специализированной техники для надлежащего санитарного состояния и благоустройства территории муниципального образования городской округ Судак Республики Крым (софинансирование)</t>
  </si>
  <si>
    <t>10002М370Ч</t>
  </si>
  <si>
    <t>Расходы на осуществление отдельных государственных полномочий по отлову и содержанию животных без владельцев в муниципальном образовании городской округ Судак</t>
  </si>
  <si>
    <t>1000371710</t>
  </si>
  <si>
    <t>Расходы на мероприятия в рамках программы "Формирование современной городской среды в муниципальном образовании городской округ Судак на 2022-2026 годы" (Благоустройство дворовых территорий)</t>
  </si>
  <si>
    <t>1900120190</t>
  </si>
  <si>
    <t>Расходы на мероприятия в рамках программы "Формирование современной городской среды в муниципальном образовании городской округ Судак на 2022-2026 годы" (Благоустройство территорий общего пользования)</t>
  </si>
  <si>
    <t>1900220190</t>
  </si>
  <si>
    <t>Расходы на благоустройство общественных территорий (в части благоустройства дворовых территорий)</t>
  </si>
  <si>
    <t>19003М3701</t>
  </si>
  <si>
    <t>Расходы на благоустройство общественных территорий</t>
  </si>
  <si>
    <t>19003М3702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</si>
  <si>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</si>
  <si>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</si>
  <si>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</si>
  <si>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</si>
  <si>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Расходы на рекультивацию объекта размещения ТКО</t>
  </si>
  <si>
    <t>1000520100</t>
  </si>
  <si>
    <t>Расходы на ликвидацию несанкционированных свалок в границах городов и наиболее опасных объектов накопленного экологического вреда окружающей среде в муниципальном образовании городской округ Судак (софинансирование)</t>
  </si>
  <si>
    <t>100G152420</t>
  </si>
  <si>
    <t>Дошкольное образование</t>
  </si>
  <si>
    <t>0701</t>
  </si>
  <si>
    <t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2022-2026 годы" (муниципальные учреждения дошкольного образования)</t>
  </si>
  <si>
    <t>0710100590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</si>
  <si>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</si>
  <si>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0710271320</t>
  </si>
  <si>
    <t>Расходы на мероприятия по обеспечению организации учебно-воспитательного процесса в муниципальных дошкольных образовательных организациях в рамках подпрограммы "Развитие дошкольного образования в городском округе Судак на 2022-2026 годы" муниципальной программы "Развитие образования в городском округе Судак на 2022-2026 годы"</t>
  </si>
  <si>
    <t>0710420070</t>
  </si>
  <si>
    <t>Расходы на капитальный ремонт объектов муниципальной собственности (муниципальных бюджетных дошкольных учреждений городского округа Судак)</t>
  </si>
  <si>
    <t>0710500680</t>
  </si>
  <si>
    <t>Расходы на улучшение материально-технической базы муниципальных бюджетных дошкольных образовательных учреждений городского округа Судак</t>
  </si>
  <si>
    <t>0710500690</t>
  </si>
  <si>
    <t>Расходы на обеспечение хозяйственной деятельности бюджетных образовательных учреждений на период приостановления проведения воспитательно-образовательного процесса на время выполнения ремонтных работ</t>
  </si>
  <si>
    <t>0710620070</t>
  </si>
  <si>
    <t>Компенсация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развития образования в Республике Крым</t>
  </si>
  <si>
    <t>0740171310</t>
  </si>
  <si>
    <t>Общее образование</t>
  </si>
  <si>
    <t>0702</t>
  </si>
  <si>
    <t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2022-2026 годы" (муниципальные учреждения общего образования)</t>
  </si>
  <si>
    <t>0720100590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</si>
  <si>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</si>
  <si>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0720253030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</si>
  <si>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</si>
  <si>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0720271330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</si>
  <si>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в рамках реализации Государственной программы развития образования в Республике Крым</t>
  </si>
  <si>
    <t>07203L3040</t>
  </si>
  <si>
    <t>Расходы на мероприятия по обеспечению организации учебно-воспитательного процесса в муниципальных общеобразовательных организациях в рамках подпрограммы "Развитие общего образования в городском округе Судак на 2022-2026 годы" муниципальной программы "Развитие образования в городском округе Судак на 2022-2026 годы"</t>
  </si>
  <si>
    <t>0720420070</t>
  </si>
  <si>
    <t>Расходы на капитальный ремонт объектов муниципальной собственности (муниципальных бюджетных общеобразовательных учреждений городского округа Судак)</t>
  </si>
  <si>
    <t>0720500680</t>
  </si>
  <si>
    <t>Расходы на улучшение материально-технической базы муниципальных бюджетных общеобразовательных учреждений городского округа Судак</t>
  </si>
  <si>
    <t>0720500690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</si>
  <si>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рамках подпрограммы "Развитие общего образования в городском округе Судак на 2022-2026 годы" муниципальной программы «Развитие образования в городском округе Судак на 2022-2026 годы"</t>
  </si>
  <si>
    <t>0720540200</t>
  </si>
  <si>
    <t>Расходы на реализацию мероприятий по модернизации школьных систем образования</t>
  </si>
  <si>
    <t>07205L7500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</si>
  <si>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</si>
  <si>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072EВ5179F</t>
  </si>
  <si>
    <t>Расходы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(за счет субсидии)</t>
  </si>
  <si>
    <t>074E152560</t>
  </si>
  <si>
    <t>Дополнительное образование детей</t>
  </si>
  <si>
    <t>0703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</si>
  <si>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 (МБУ ДО "Детская музыкальная школа им.Шендерёва")</t>
  </si>
  <si>
    <t>0200300590</t>
  </si>
  <si>
    <t>Расходы на проведение независимой оценки качества условий оказания услуг муниципальными учреждениями культуры и дополнительного образования городского округа Судак</t>
  </si>
  <si>
    <t>0200520020</t>
  </si>
  <si>
    <t>Расходы на капитальный ремонт объектов муниципальной собственности (муниципальных учреждений культуры и дополнительного образования) в рамках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</t>
  </si>
  <si>
    <t>0200700680</t>
  </si>
  <si>
    <t>Расходы на обеспечение деятельности (оказание услуг) муниципальных учреждений дополнительного образования в рамках муниципальной программы "Развитие образования в городском округе Судак на 2022-2026 годы" (МБОУ ДОД "Судакский центр детского и юношеского творчества")</t>
  </si>
  <si>
    <t>0730100590</t>
  </si>
  <si>
    <t>Расходы на капитальный ремонт объектов муниципальной собственности (муниципальных бюджетных учреждений дополнительного образования городского округа Судак)</t>
  </si>
  <si>
    <t>0730300680</t>
  </si>
  <si>
    <t>Расходы на обеспечение функционирования модели персонифицированного финансирования дополнительного образования детей</t>
  </si>
  <si>
    <t>0730490600</t>
  </si>
  <si>
    <t>Молодежная политика</t>
  </si>
  <si>
    <t>0707</t>
  </si>
  <si>
    <t>Расходы на мероприятия в рамках программы "Реализация молодёжной политики в муниципальном образовании городской округ Судак на период 2022-2026 годы"</t>
  </si>
  <si>
    <t>0600120060</t>
  </si>
  <si>
    <t>Расходы на мероприятия в рамках программы "Профилактика безнадзорности, правонарушений среди несовершеннолетних, защита их прав и охрана детства в муниципальном образовании городской округ Судак на 2022-2026 годы" (организационные мероприятия по предоставлению мер социальной поддержки детям-сиротам, детям, оставшимся без попечения родителей, несовершеннолетним, находящимся в социально-опасном положении)</t>
  </si>
  <si>
    <t>0800120080</t>
  </si>
  <si>
    <t>Другие вопросы в области образования</t>
  </si>
  <si>
    <t>0709</t>
  </si>
  <si>
    <t>Расходы на обеспечение деятельности муниципального казенного учреждения "Центр по обеспечению деятельности бюджетных учреждений городского округа Судак" в рамках муниципальной программы "Развитие образования в городском округе Судак на 2022-2026 годы"</t>
  </si>
  <si>
    <t>0750100590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</si>
  <si>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</si>
  <si>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</si>
  <si>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</si>
  <si>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</si>
  <si>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 (библиотечные учреждения)</t>
  </si>
  <si>
    <t>0200100590</t>
  </si>
  <si>
    <t>Расходы на улучшение материально-технической базы муниципальных бюджетных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 (библиотечные учреждения)</t>
  </si>
  <si>
    <t>0200100690</t>
  </si>
  <si>
    <t>Комплектование книжных фондов муниципальных общедоступных библиотек</t>
  </si>
  <si>
    <t>02001L5190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</si>
  <si>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 (муниципальные дворцы, дома культуры, клубные учреждения)</t>
  </si>
  <si>
    <t>0200200590</t>
  </si>
  <si>
    <t>Расходы на улучшение материально-технической базы муниципальных бюджетных учреждений в рамках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годы"(учреждения культуры)</t>
  </si>
  <si>
    <t>0200200690</t>
  </si>
  <si>
    <t>Расходы на мероприятия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</t>
  </si>
  <si>
    <t>0200420020</t>
  </si>
  <si>
    <t>0200620020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</si>
  <si>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рамках муниципальной программы «Развитие сферы культуры, межнациональных отношений и обустройства депортированных граждан в муниципальном образовании городской округ Судак на 2022-2026 годы"</t>
  </si>
  <si>
    <t>0200740200</t>
  </si>
  <si>
    <t>Расходы на мероприятия, связанные с реализацией федеральной целевой программы «Увековечение памяти погибших при защите Отечества на 2019-2024 годы»</t>
  </si>
  <si>
    <t>02009L2990</t>
  </si>
  <si>
    <t>СОЦИАЛЬНАЯ ПОЛИТИКА</t>
  </si>
  <si>
    <t>1000</t>
  </si>
  <si>
    <t>Охрана семьи и детства</t>
  </si>
  <si>
    <t>1004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</si>
  <si>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</si>
  <si>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0710371480</t>
  </si>
  <si>
    <t>Пособия, компенсации, меры социальной поддержки по публичным нормативным обязательствам</t>
  </si>
  <si>
    <t>313</t>
  </si>
  <si>
    <t>Расходы на выплату денежной компенсации многодетным семьям, дети которых обучаются в общеобразовательных организациях, расположенных на территории мунциипального образования городской округ Судак Республики Крым, на приобретение спортивной формы</t>
  </si>
  <si>
    <t>0720620070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</si>
  <si>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</si>
  <si>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</si>
  <si>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приобретение жилых помещений для обеспечения дополнительных гарантий детей-сирот, детей, оставшихся без попечения родителей, а также лиц из их числа</t>
  </si>
  <si>
    <t>0800240201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</si>
  <si>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</si>
  <si>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</si>
  <si>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бюджета Республики Крым</t>
  </si>
  <si>
    <t>0800270821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</si>
  <si>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</t>
  </si>
  <si>
    <t>08002R0820</t>
  </si>
  <si>
    <t>Расходы на осуществление переданных органам местного самоуправления в Республике Крым отдельных государственных полномочий по материальному и денежному обеспечению одеждой, обувью и мягким инвентарём лиц из числа детей-сирот и детей, оставшихся без попечения родителей, обучающихся в муниципальных образовательных организациях</t>
  </si>
  <si>
    <t>9200171340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</si>
  <si>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</si>
  <si>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</si>
  <si>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</si>
  <si>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</si>
  <si>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муниципальном образовании городской округ Судак на 2022-2026 годы" (МБУ "Спортивная школа" городского округа Судак")</t>
  </si>
  <si>
    <t>0500100590</t>
  </si>
  <si>
    <t>Расходы на улучшение материально-технической базы муниципальных бюджетных учреждений по программе "Развитие физической культуры и спорта в муниципальном образовании городской округ Судак на 2022-2026 годы"</t>
  </si>
  <si>
    <t>0500100690</t>
  </si>
  <si>
    <t>Расходы на мероприятия в рамках программы "Развитие физической культуры и спорта в муниципальном образовании городской округ Судак на 2022-2026 годы"</t>
  </si>
  <si>
    <t>0500220050</t>
  </si>
  <si>
    <t>Расходы на капитальные вложения в объекты спортивной инфраструктуры</t>
  </si>
  <si>
    <t>0500440200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</si>
  <si>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</si>
  <si>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</si>
  <si>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</si>
  <si>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</si>
  <si>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(оказание услуг) муниципальных учреждений в рамках муниципальной программы "Развитие информационной сферы в муниципальном образовании городской округ Судак на 2022-2026 годы" (в сфере средств массовой информации, периодической печати)</t>
  </si>
  <si>
    <t>0400100590</t>
  </si>
  <si>
    <t>Департамент труда и социальной защиты населения администрации города Судака Республики Крым</t>
  </si>
  <si>
    <t>903</t>
  </si>
  <si>
    <t>Расходы на осуществление отдельных государственных полномочий в сфере социальной защиты населения, опеки и попечительства в отношении граждан, признанных судом недееспособными или ограниченно дееспособными, опеки и попечительства имущества граждан, признанных судом безвестно отсутствующими (межбюджетные трансферты)</t>
  </si>
  <si>
    <t>0900071100</t>
  </si>
  <si>
    <t>Пенсионное обеспечение</t>
  </si>
  <si>
    <t>1001</t>
  </si>
  <si>
    <t>Выплата пенсии за выслугу лет лицам, замещавшим должности муниципальной службы в администрации города Судака Республики Крым</t>
  </si>
  <si>
    <t>9800010010</t>
  </si>
  <si>
    <t>Иные пенсии, социальные доплаты к пенсиям</t>
  </si>
  <si>
    <t>312</t>
  </si>
  <si>
    <t>Выплата ежемесячной доплаты к пенсии лицам, замещавшим муниципальные должности в органах местного самоуправления муниципального образования городской округ Судак</t>
  </si>
  <si>
    <t>9800010020</t>
  </si>
  <si>
    <t>Социальное обеспечение населения</t>
  </si>
  <si>
    <t>1003</t>
  </si>
  <si>
    <t>Расходы на оплату жилищно-коммунальных услуг отдельным категориям граждан</t>
  </si>
  <si>
    <t>0910152500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</si>
  <si>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</si>
  <si>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</si>
  <si>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предоставление мер социальной поддержки отдельным категориям граждан</t>
  </si>
  <si>
    <t>0910270890</t>
  </si>
  <si>
    <t>Расходы на компенсацию отдельным категориям граждан оплаты взноса на капитальный ремонт общего имущества в многоквартирном доме за счет средств Республики Крым</t>
  </si>
  <si>
    <t>0910275620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</si>
  <si>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</si>
  <si>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0910370860</t>
  </si>
  <si>
    <t>Приобретение товаров, работ, услуг в пользу граждан в целях их социального обеспечения</t>
  </si>
  <si>
    <t>323</t>
  </si>
  <si>
    <t>Расходы на социальное пособие на погребение</t>
  </si>
  <si>
    <t>0910471860</t>
  </si>
  <si>
    <t>Расходы на оказание мер социальной защиты граждан в соответствии с Законом Республики Крым от 17 декабря 2014 года № 36-ЗРК/2014 "Об особенностях установления мер социальной защиты (поддержки) отдельным категориям граждан, проживающих на территории Республики Крым"</t>
  </si>
  <si>
    <t>0910573860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</si>
  <si>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</si>
  <si>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0920152200</t>
  </si>
  <si>
    <t>Расходы на осуществление полномочий по предоставлению ежемесячной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</si>
  <si>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>0930170820</t>
  </si>
  <si>
    <t>Другие вопросы в области социальной политики</t>
  </si>
  <si>
    <t>1006</t>
  </si>
  <si>
    <t>Расходы на осуществление отдельных государственных полномочий за счет собственных финансовых средств муниципального образования городской округ Судак Республики Крым (на оплату труда)</t>
  </si>
  <si>
    <t>0900000111</t>
  </si>
  <si>
    <t>Расходы на осуществление отдельных государственных полномочий за счет собственных финансовых средств муниципального образования городской округ Судак Республики Крым (на прочие расходы)</t>
  </si>
  <si>
    <t>0900000191</t>
  </si>
  <si>
    <t>Расходы на мероприятия по обеспечению эффективной деятельности совета ветеранов Судакской городской общественной организации социальной поддержки ветеранов войны, труда и военной службы по программе "Поддержка Судакской городской общественной организации социальной поддержки ветеранов войны. труда и военной службы на 2019-2023 годы"</t>
  </si>
  <si>
    <t>2400120240</t>
  </si>
  <si>
    <t>Субсидии (гранты в форме субсидий), не подлежащие казначейскому сопровождению</t>
  </si>
  <si>
    <t>633</t>
  </si>
  <si>
    <t>Расходы на мероприятия по созданию благоприятных условий для развития и укрепления ветеранского движения по программе "Поддержка Судакской городской общественной организации социальной поддержки ветеранов войны, труда и военной службы на 2019-2023 годы"</t>
  </si>
  <si>
    <t>2400220240</t>
  </si>
  <si>
    <t>Контрольно-счетная палата города Судака Республики Крым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</si>
  <si>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</si>
  <si>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</si>
  <si>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</si>
  <si>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выплат по оплате труда работников органов местного самоуправления в рамках непрограммных расходов "Обеспечение деятельности лиц замещающих муниципальные должности контрольно-счетной палаты города Судака Республики Крым"</t>
  </si>
  <si>
    <t>9130100110</t>
  </si>
  <si>
    <t>Расходы на обеспечение функций органов местного самоуправления в рамках непрограммных расходов "Обеспечение деятельности лиц замещающих муниципальные должности контрольно-счетной палаты города Судака Республики Крым"</t>
  </si>
  <si>
    <t>9130100190</t>
  </si>
  <si>
    <t>Итого:</t>
  </si>
  <si>
    <t>Отчет по исполнению бюджета по расходам</t>
  </si>
  <si>
    <t xml:space="preserve">План </t>
  </si>
  <si>
    <t>% исполнения</t>
  </si>
  <si>
    <t>Приложение 3</t>
  </si>
  <si>
    <t>к решению __ сессии __созыва</t>
  </si>
  <si>
    <t>Судакского городского совета</t>
  </si>
  <si>
    <t>от________________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</si>
</sst>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3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center"/>
    </xf>
    <xf numFmtId="0" fontId="2" fillId="2" borderId="3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right" vertical="center"/>
    </xf>
    <xf numFmtId="164" fontId="2" fillId="2" borderId="14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2" borderId="14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/>
    </xf>
    <xf numFmtId="0" fontId="2" fillId="2" borderId="10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8"/>
  <sheetViews>
    <sheetView tabSelected="1" topLeftCell="A367" workbookViewId="0">
      <selection activeCell="R375" sqref="R374:S375"/>
    </sheetView>
  </sheetViews>
  <sheetFormatPr defaultRowHeight="15" x14ac:dyDescent="0.25"/>
  <cols>
    <col min="1" max="3" width="0.5703125" customWidth="1"/>
    <col min="4" max="4" width="0.5703125" hidden="1" customWidth="1"/>
    <col min="5" max="5" width="0.5703125" customWidth="1"/>
    <col min="6" max="6" width="6.28515625" customWidth="1"/>
    <col min="7" max="7" width="4.28515625" customWidth="1"/>
    <col min="8" max="9" width="9.140625" customWidth="1"/>
    <col min="10" max="10" width="7.42578125" customWidth="1"/>
    <col min="11" max="11" width="8.85546875" customWidth="1"/>
    <col min="12" max="12" width="10.140625" customWidth="1"/>
    <col min="13" max="13" width="2.5703125" customWidth="1"/>
    <col min="14" max="14" width="3.28515625" customWidth="1"/>
    <col min="15" max="15" width="1.85546875" customWidth="1"/>
    <col min="16" max="16" width="1" customWidth="1"/>
    <col min="17" max="17" width="4.140625" customWidth="1"/>
    <col min="18" max="18" width="5.140625" customWidth="1"/>
    <col min="19" max="19" width="4.85546875" customWidth="1"/>
    <col min="20" max="20" width="3.85546875" customWidth="1"/>
    <col min="21" max="21" width="0.85546875" customWidth="1"/>
    <col min="22" max="22" width="8.5703125" customWidth="1"/>
    <col min="23" max="23" width="3.5703125" customWidth="1"/>
    <col min="24" max="24" width="1.28515625" customWidth="1"/>
    <col min="25" max="25" width="8" customWidth="1"/>
    <col min="26" max="26" width="5.42578125" customWidth="1"/>
    <col min="27" max="27" width="1" customWidth="1"/>
    <col min="28" max="28" width="5.42578125" customWidth="1"/>
    <col min="29" max="29" width="0.42578125" customWidth="1"/>
  </cols>
  <sheetData>
    <row r="1" spans="2:29" x14ac:dyDescent="0.25">
      <c r="V1" s="8" t="s">
        <v>408</v>
      </c>
      <c r="W1" s="8"/>
      <c r="X1" s="8"/>
      <c r="Y1" s="8"/>
      <c r="Z1" s="8"/>
      <c r="AA1" s="8"/>
      <c r="AB1" s="8"/>
    </row>
    <row r="2" spans="2:29" x14ac:dyDescent="0.25">
      <c r="V2" s="8" t="s">
        <v>409</v>
      </c>
      <c r="W2" s="8"/>
      <c r="X2" s="8"/>
      <c r="Y2" s="8"/>
      <c r="Z2" s="8"/>
      <c r="AA2" s="8"/>
      <c r="AB2" s="8"/>
    </row>
    <row r="3" spans="2:29" x14ac:dyDescent="0.25">
      <c r="V3" s="8" t="s">
        <v>410</v>
      </c>
      <c r="W3" s="8"/>
      <c r="X3" s="8"/>
      <c r="Y3" s="8"/>
      <c r="Z3" s="8"/>
      <c r="AA3" s="8"/>
      <c r="AB3" s="8"/>
    </row>
    <row r="4" spans="2:29" x14ac:dyDescent="0.25">
      <c r="V4" s="8" t="s">
        <v>411</v>
      </c>
      <c r="W4" s="8"/>
      <c r="X4" s="8"/>
      <c r="Y4" s="8"/>
      <c r="Z4" s="8"/>
      <c r="AA4" s="8"/>
      <c r="AB4" s="8"/>
    </row>
    <row r="5" spans="2:29" ht="15" customHeight="1" x14ac:dyDescent="0.25">
      <c r="B5" s="9" t="s">
        <v>405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2:29" ht="15" customHeight="1" x14ac:dyDescent="0.25">
      <c r="B6" s="10" t="s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2:29" x14ac:dyDescent="0.25">
      <c r="B7" s="4"/>
      <c r="C7" s="4"/>
      <c r="D7" s="4"/>
      <c r="E7" s="4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2:29" ht="20.25" customHeight="1" x14ac:dyDescent="0.25">
      <c r="B8" s="12" t="s">
        <v>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 t="s">
        <v>2</v>
      </c>
      <c r="O8" s="12"/>
      <c r="P8" s="12" t="s">
        <v>3</v>
      </c>
      <c r="Q8" s="12"/>
      <c r="R8" s="13" t="s">
        <v>4</v>
      </c>
      <c r="S8" s="13"/>
      <c r="T8" s="13" t="s">
        <v>5</v>
      </c>
      <c r="U8" s="13"/>
      <c r="V8" s="14" t="s">
        <v>406</v>
      </c>
      <c r="W8" s="14"/>
      <c r="X8" s="14"/>
      <c r="Y8" s="14" t="s">
        <v>6</v>
      </c>
      <c r="Z8" s="14"/>
      <c r="AA8" s="13" t="s">
        <v>407</v>
      </c>
      <c r="AB8" s="13"/>
      <c r="AC8" s="13"/>
    </row>
    <row r="9" spans="2:29" x14ac:dyDescent="0.25">
      <c r="B9" s="15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>
        <v>2</v>
      </c>
      <c r="O9" s="16"/>
      <c r="P9" s="16">
        <v>3</v>
      </c>
      <c r="Q9" s="16"/>
      <c r="R9" s="16">
        <v>4</v>
      </c>
      <c r="S9" s="16"/>
      <c r="T9" s="16">
        <v>5</v>
      </c>
      <c r="U9" s="16"/>
      <c r="V9" s="17">
        <v>6</v>
      </c>
      <c r="W9" s="17"/>
      <c r="X9" s="17"/>
      <c r="Y9" s="17">
        <v>7</v>
      </c>
      <c r="Z9" s="17"/>
      <c r="AA9" s="16">
        <v>8</v>
      </c>
      <c r="AB9" s="16"/>
      <c r="AC9" s="16"/>
    </row>
    <row r="10" spans="2:29" ht="15" customHeight="1" thickBot="1" x14ac:dyDescent="0.3">
      <c r="B10" s="18" t="s">
        <v>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 t="s">
        <v>8</v>
      </c>
      <c r="O10" s="19"/>
      <c r="P10" s="19"/>
      <c r="Q10" s="19"/>
      <c r="R10" s="19"/>
      <c r="S10" s="19"/>
      <c r="T10" s="19"/>
      <c r="U10" s="19"/>
      <c r="V10" s="20">
        <v>4216786.24</v>
      </c>
      <c r="W10" s="20"/>
      <c r="X10" s="20"/>
      <c r="Y10" s="20">
        <v>4175365.06</v>
      </c>
      <c r="Z10" s="20"/>
      <c r="AA10" s="21">
        <f>Y10/V10*100</f>
        <v>99.01770738087022</v>
      </c>
      <c r="AB10" s="21"/>
      <c r="AC10" s="21"/>
    </row>
    <row r="11" spans="2:29" ht="15" customHeight="1" thickBot="1" x14ac:dyDescent="0.3">
      <c r="B11" s="5"/>
      <c r="C11" s="22" t="s">
        <v>9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3" t="s">
        <v>8</v>
      </c>
      <c r="O11" s="23"/>
      <c r="P11" s="23" t="s">
        <v>10</v>
      </c>
      <c r="Q11" s="23"/>
      <c r="R11" s="23"/>
      <c r="S11" s="23"/>
      <c r="T11" s="23"/>
      <c r="U11" s="23"/>
      <c r="V11" s="24">
        <v>4150486.24</v>
      </c>
      <c r="W11" s="24"/>
      <c r="X11" s="24"/>
      <c r="Y11" s="24">
        <v>4113065.06</v>
      </c>
      <c r="Z11" s="24"/>
      <c r="AA11" s="21">
        <f t="shared" ref="AA11:AA74" si="0">Y11/V11*100</f>
        <v>99.098390457499747</v>
      </c>
      <c r="AB11" s="21"/>
      <c r="AC11" s="21"/>
    </row>
    <row r="12" spans="2:29" ht="23.25" customHeight="1" thickBot="1" x14ac:dyDescent="0.3">
      <c r="B12" s="1"/>
      <c r="C12" s="2"/>
      <c r="D12" s="25" t="s">
        <v>11</v>
      </c>
      <c r="E12" s="25"/>
      <c r="F12" s="25"/>
      <c r="G12" s="25"/>
      <c r="H12" s="25"/>
      <c r="I12" s="25"/>
      <c r="J12" s="25"/>
      <c r="K12" s="25"/>
      <c r="L12" s="25"/>
      <c r="M12" s="25"/>
      <c r="N12" s="26" t="s">
        <v>8</v>
      </c>
      <c r="O12" s="26"/>
      <c r="P12" s="26" t="s">
        <v>12</v>
      </c>
      <c r="Q12" s="26"/>
      <c r="R12" s="26"/>
      <c r="S12" s="26"/>
      <c r="T12" s="26"/>
      <c r="U12" s="26"/>
      <c r="V12" s="27">
        <v>1484428.2</v>
      </c>
      <c r="W12" s="27"/>
      <c r="X12" s="27"/>
      <c r="Y12" s="27">
        <v>1473285.64</v>
      </c>
      <c r="Z12" s="27"/>
      <c r="AA12" s="28">
        <f t="shared" si="0"/>
        <v>99.249370228886775</v>
      </c>
      <c r="AB12" s="28"/>
      <c r="AC12" s="28"/>
    </row>
    <row r="13" spans="2:29" ht="45.75" customHeight="1" thickBot="1" x14ac:dyDescent="0.3">
      <c r="B13" s="1"/>
      <c r="C13" s="2"/>
      <c r="D13" s="2"/>
      <c r="E13" s="25" t="s">
        <v>13</v>
      </c>
      <c r="F13" s="25"/>
      <c r="G13" s="25"/>
      <c r="H13" s="25"/>
      <c r="I13" s="25"/>
      <c r="J13" s="25"/>
      <c r="K13" s="25"/>
      <c r="L13" s="25"/>
      <c r="M13" s="25"/>
      <c r="N13" s="26" t="s">
        <v>8</v>
      </c>
      <c r="O13" s="26"/>
      <c r="P13" s="26" t="s">
        <v>12</v>
      </c>
      <c r="Q13" s="26"/>
      <c r="R13" s="26" t="s">
        <v>14</v>
      </c>
      <c r="S13" s="26"/>
      <c r="T13" s="26"/>
      <c r="U13" s="26"/>
      <c r="V13" s="27">
        <v>1366728.2</v>
      </c>
      <c r="W13" s="27"/>
      <c r="X13" s="27"/>
      <c r="Y13" s="27">
        <v>1362808.69</v>
      </c>
      <c r="Z13" s="27"/>
      <c r="AA13" s="28">
        <f t="shared" si="0"/>
        <v>99.713219497483109</v>
      </c>
      <c r="AB13" s="28"/>
      <c r="AC13" s="28"/>
    </row>
    <row r="14" spans="2:29" ht="15" customHeight="1" thickBot="1" x14ac:dyDescent="0.3">
      <c r="B14" s="1"/>
      <c r="C14" s="2"/>
      <c r="D14" s="2"/>
      <c r="E14" s="3"/>
      <c r="F14" s="25" t="s">
        <v>15</v>
      </c>
      <c r="G14" s="25"/>
      <c r="H14" s="25"/>
      <c r="I14" s="25"/>
      <c r="J14" s="25"/>
      <c r="K14" s="25"/>
      <c r="L14" s="25"/>
      <c r="M14" s="25"/>
      <c r="N14" s="29" t="s">
        <v>8</v>
      </c>
      <c r="O14" s="29"/>
      <c r="P14" s="29" t="s">
        <v>12</v>
      </c>
      <c r="Q14" s="29"/>
      <c r="R14" s="29" t="s">
        <v>14</v>
      </c>
      <c r="S14" s="29"/>
      <c r="T14" s="29" t="s">
        <v>16</v>
      </c>
      <c r="U14" s="29"/>
      <c r="V14" s="27">
        <v>1049714.75</v>
      </c>
      <c r="W14" s="27"/>
      <c r="X14" s="27"/>
      <c r="Y14" s="27">
        <v>1049551.96</v>
      </c>
      <c r="Z14" s="27"/>
      <c r="AA14" s="28">
        <f t="shared" si="0"/>
        <v>99.984491977463392</v>
      </c>
      <c r="AB14" s="28"/>
      <c r="AC14" s="28"/>
    </row>
    <row r="15" spans="2:29" ht="34.5" customHeight="1" thickBot="1" x14ac:dyDescent="0.3">
      <c r="B15" s="1"/>
      <c r="C15" s="2"/>
      <c r="D15" s="2"/>
      <c r="E15" s="3"/>
      <c r="F15" s="25" t="s">
        <v>17</v>
      </c>
      <c r="G15" s="25"/>
      <c r="H15" s="25"/>
      <c r="I15" s="25"/>
      <c r="J15" s="25"/>
      <c r="K15" s="25"/>
      <c r="L15" s="25"/>
      <c r="M15" s="25"/>
      <c r="N15" s="29" t="s">
        <v>8</v>
      </c>
      <c r="O15" s="29"/>
      <c r="P15" s="29" t="s">
        <v>12</v>
      </c>
      <c r="Q15" s="29"/>
      <c r="R15" s="29" t="s">
        <v>14</v>
      </c>
      <c r="S15" s="29"/>
      <c r="T15" s="29" t="s">
        <v>18</v>
      </c>
      <c r="U15" s="29"/>
      <c r="V15" s="27">
        <v>317013.45</v>
      </c>
      <c r="W15" s="27"/>
      <c r="X15" s="27"/>
      <c r="Y15" s="27">
        <v>313256.73</v>
      </c>
      <c r="Z15" s="27"/>
      <c r="AA15" s="28">
        <f t="shared" si="0"/>
        <v>98.814965106370082</v>
      </c>
      <c r="AB15" s="28"/>
      <c r="AC15" s="28"/>
    </row>
    <row r="16" spans="2:29" ht="34.5" customHeight="1" thickBot="1" x14ac:dyDescent="0.3">
      <c r="B16" s="1"/>
      <c r="C16" s="2"/>
      <c r="D16" s="2"/>
      <c r="E16" s="25" t="s">
        <v>19</v>
      </c>
      <c r="F16" s="25"/>
      <c r="G16" s="25"/>
      <c r="H16" s="25"/>
      <c r="I16" s="25"/>
      <c r="J16" s="25"/>
      <c r="K16" s="25"/>
      <c r="L16" s="25"/>
      <c r="M16" s="25"/>
      <c r="N16" s="26" t="s">
        <v>8</v>
      </c>
      <c r="O16" s="26"/>
      <c r="P16" s="26" t="s">
        <v>12</v>
      </c>
      <c r="Q16" s="26"/>
      <c r="R16" s="26" t="s">
        <v>20</v>
      </c>
      <c r="S16" s="26"/>
      <c r="T16" s="26"/>
      <c r="U16" s="26"/>
      <c r="V16" s="27">
        <v>117700</v>
      </c>
      <c r="W16" s="27"/>
      <c r="X16" s="27"/>
      <c r="Y16" s="27">
        <v>110476.95</v>
      </c>
      <c r="Z16" s="27"/>
      <c r="AA16" s="28">
        <f t="shared" si="0"/>
        <v>93.863169073916737</v>
      </c>
      <c r="AB16" s="28"/>
      <c r="AC16" s="28"/>
    </row>
    <row r="17" spans="2:29" ht="23.25" customHeight="1" thickBot="1" x14ac:dyDescent="0.3">
      <c r="B17" s="1"/>
      <c r="C17" s="2"/>
      <c r="D17" s="2"/>
      <c r="E17" s="3"/>
      <c r="F17" s="25" t="s">
        <v>21</v>
      </c>
      <c r="G17" s="25"/>
      <c r="H17" s="25"/>
      <c r="I17" s="25"/>
      <c r="J17" s="25"/>
      <c r="K17" s="25"/>
      <c r="L17" s="25"/>
      <c r="M17" s="25"/>
      <c r="N17" s="29" t="s">
        <v>8</v>
      </c>
      <c r="O17" s="29"/>
      <c r="P17" s="29" t="s">
        <v>12</v>
      </c>
      <c r="Q17" s="29"/>
      <c r="R17" s="29" t="s">
        <v>20</v>
      </c>
      <c r="S17" s="29"/>
      <c r="T17" s="29" t="s">
        <v>22</v>
      </c>
      <c r="U17" s="29"/>
      <c r="V17" s="27">
        <v>117700</v>
      </c>
      <c r="W17" s="27"/>
      <c r="X17" s="27"/>
      <c r="Y17" s="27">
        <v>110476.95</v>
      </c>
      <c r="Z17" s="27"/>
      <c r="AA17" s="28">
        <f t="shared" si="0"/>
        <v>93.863169073916737</v>
      </c>
      <c r="AB17" s="28"/>
      <c r="AC17" s="28"/>
    </row>
    <row r="18" spans="2:29" ht="34.5" customHeight="1" thickBot="1" x14ac:dyDescent="0.3">
      <c r="B18" s="1"/>
      <c r="C18" s="2"/>
      <c r="D18" s="25" t="s">
        <v>23</v>
      </c>
      <c r="E18" s="25"/>
      <c r="F18" s="25"/>
      <c r="G18" s="25"/>
      <c r="H18" s="25"/>
      <c r="I18" s="25"/>
      <c r="J18" s="25"/>
      <c r="K18" s="25"/>
      <c r="L18" s="25"/>
      <c r="M18" s="25"/>
      <c r="N18" s="26" t="s">
        <v>8</v>
      </c>
      <c r="O18" s="26"/>
      <c r="P18" s="26" t="s">
        <v>24</v>
      </c>
      <c r="Q18" s="26"/>
      <c r="R18" s="26"/>
      <c r="S18" s="26"/>
      <c r="T18" s="26"/>
      <c r="U18" s="26"/>
      <c r="V18" s="27">
        <v>2666058.04</v>
      </c>
      <c r="W18" s="27"/>
      <c r="X18" s="27"/>
      <c r="Y18" s="27">
        <v>2639779.42</v>
      </c>
      <c r="Z18" s="27"/>
      <c r="AA18" s="28">
        <f t="shared" si="0"/>
        <v>99.014326784873745</v>
      </c>
      <c r="AB18" s="28"/>
      <c r="AC18" s="28"/>
    </row>
    <row r="19" spans="2:29" ht="34.5" customHeight="1" thickBot="1" x14ac:dyDescent="0.3">
      <c r="B19" s="1"/>
      <c r="C19" s="2"/>
      <c r="D19" s="2"/>
      <c r="E19" s="25" t="s">
        <v>25</v>
      </c>
      <c r="F19" s="25"/>
      <c r="G19" s="25"/>
      <c r="H19" s="25"/>
      <c r="I19" s="25"/>
      <c r="J19" s="25"/>
      <c r="K19" s="25"/>
      <c r="L19" s="25"/>
      <c r="M19" s="25"/>
      <c r="N19" s="26" t="s">
        <v>8</v>
      </c>
      <c r="O19" s="26"/>
      <c r="P19" s="26" t="s">
        <v>24</v>
      </c>
      <c r="Q19" s="26"/>
      <c r="R19" s="26" t="s">
        <v>26</v>
      </c>
      <c r="S19" s="26"/>
      <c r="T19" s="26"/>
      <c r="U19" s="26"/>
      <c r="V19" s="27">
        <v>2266218.04</v>
      </c>
      <c r="W19" s="27"/>
      <c r="X19" s="27"/>
      <c r="Y19" s="27">
        <v>2258066.59</v>
      </c>
      <c r="Z19" s="27"/>
      <c r="AA19" s="28">
        <f t="shared" si="0"/>
        <v>99.640306013979114</v>
      </c>
      <c r="AB19" s="28"/>
      <c r="AC19" s="28"/>
    </row>
    <row r="20" spans="2:29" ht="15" customHeight="1" thickBot="1" x14ac:dyDescent="0.3">
      <c r="B20" s="1"/>
      <c r="C20" s="2"/>
      <c r="D20" s="2"/>
      <c r="E20" s="3"/>
      <c r="F20" s="25" t="s">
        <v>15</v>
      </c>
      <c r="G20" s="25"/>
      <c r="H20" s="25"/>
      <c r="I20" s="25"/>
      <c r="J20" s="25"/>
      <c r="K20" s="25"/>
      <c r="L20" s="25"/>
      <c r="M20" s="25"/>
      <c r="N20" s="29" t="s">
        <v>8</v>
      </c>
      <c r="O20" s="29"/>
      <c r="P20" s="29" t="s">
        <v>24</v>
      </c>
      <c r="Q20" s="29"/>
      <c r="R20" s="29" t="s">
        <v>26</v>
      </c>
      <c r="S20" s="29"/>
      <c r="T20" s="29" t="s">
        <v>16</v>
      </c>
      <c r="U20" s="29"/>
      <c r="V20" s="27">
        <v>1740567.22</v>
      </c>
      <c r="W20" s="27"/>
      <c r="X20" s="27"/>
      <c r="Y20" s="27">
        <v>1740431.48</v>
      </c>
      <c r="Z20" s="27"/>
      <c r="AA20" s="28">
        <f t="shared" si="0"/>
        <v>99.992201392831021</v>
      </c>
      <c r="AB20" s="28"/>
      <c r="AC20" s="28"/>
    </row>
    <row r="21" spans="2:29" ht="34.5" customHeight="1" thickBot="1" x14ac:dyDescent="0.3">
      <c r="B21" s="1"/>
      <c r="C21" s="2"/>
      <c r="D21" s="2"/>
      <c r="E21" s="3"/>
      <c r="F21" s="25" t="s">
        <v>17</v>
      </c>
      <c r="G21" s="25"/>
      <c r="H21" s="25"/>
      <c r="I21" s="25"/>
      <c r="J21" s="25"/>
      <c r="K21" s="25"/>
      <c r="L21" s="25"/>
      <c r="M21" s="25"/>
      <c r="N21" s="29" t="s">
        <v>8</v>
      </c>
      <c r="O21" s="29"/>
      <c r="P21" s="29" t="s">
        <v>24</v>
      </c>
      <c r="Q21" s="29"/>
      <c r="R21" s="29" t="s">
        <v>26</v>
      </c>
      <c r="S21" s="29"/>
      <c r="T21" s="29" t="s">
        <v>18</v>
      </c>
      <c r="U21" s="29"/>
      <c r="V21" s="27">
        <v>525650.81999999995</v>
      </c>
      <c r="W21" s="27"/>
      <c r="X21" s="27"/>
      <c r="Y21" s="27">
        <v>517635.11</v>
      </c>
      <c r="Z21" s="27"/>
      <c r="AA21" s="28">
        <f t="shared" si="0"/>
        <v>98.475088462717522</v>
      </c>
      <c r="AB21" s="28"/>
      <c r="AC21" s="28"/>
    </row>
    <row r="22" spans="2:29" ht="34.5" customHeight="1" thickBot="1" x14ac:dyDescent="0.3">
      <c r="B22" s="1"/>
      <c r="C22" s="2"/>
      <c r="D22" s="2"/>
      <c r="E22" s="25" t="s">
        <v>27</v>
      </c>
      <c r="F22" s="25"/>
      <c r="G22" s="25"/>
      <c r="H22" s="25"/>
      <c r="I22" s="25"/>
      <c r="J22" s="25"/>
      <c r="K22" s="25"/>
      <c r="L22" s="25"/>
      <c r="M22" s="25"/>
      <c r="N22" s="26" t="s">
        <v>8</v>
      </c>
      <c r="O22" s="26"/>
      <c r="P22" s="26" t="s">
        <v>24</v>
      </c>
      <c r="Q22" s="26"/>
      <c r="R22" s="26" t="s">
        <v>28</v>
      </c>
      <c r="S22" s="26"/>
      <c r="T22" s="26"/>
      <c r="U22" s="26"/>
      <c r="V22" s="27">
        <v>399840</v>
      </c>
      <c r="W22" s="27"/>
      <c r="X22" s="27"/>
      <c r="Y22" s="27">
        <v>381712.83</v>
      </c>
      <c r="Z22" s="27"/>
      <c r="AA22" s="28">
        <f t="shared" si="0"/>
        <v>95.466394057623049</v>
      </c>
      <c r="AB22" s="28"/>
      <c r="AC22" s="28"/>
    </row>
    <row r="23" spans="2:29" ht="23.25" customHeight="1" thickBot="1" x14ac:dyDescent="0.3">
      <c r="B23" s="1"/>
      <c r="C23" s="2"/>
      <c r="D23" s="2"/>
      <c r="E23" s="3"/>
      <c r="F23" s="25" t="s">
        <v>21</v>
      </c>
      <c r="G23" s="25"/>
      <c r="H23" s="25"/>
      <c r="I23" s="25"/>
      <c r="J23" s="25"/>
      <c r="K23" s="25"/>
      <c r="L23" s="25"/>
      <c r="M23" s="25"/>
      <c r="N23" s="29" t="s">
        <v>8</v>
      </c>
      <c r="O23" s="29"/>
      <c r="P23" s="29" t="s">
        <v>24</v>
      </c>
      <c r="Q23" s="29"/>
      <c r="R23" s="29" t="s">
        <v>28</v>
      </c>
      <c r="S23" s="29"/>
      <c r="T23" s="29" t="s">
        <v>22</v>
      </c>
      <c r="U23" s="29"/>
      <c r="V23" s="27">
        <v>50000</v>
      </c>
      <c r="W23" s="27"/>
      <c r="X23" s="27"/>
      <c r="Y23" s="27">
        <v>35080.68</v>
      </c>
      <c r="Z23" s="27"/>
      <c r="AA23" s="28">
        <f t="shared" si="0"/>
        <v>70.161360000000002</v>
      </c>
      <c r="AB23" s="28"/>
      <c r="AC23" s="28"/>
    </row>
    <row r="24" spans="2:29" ht="15" customHeight="1" thickBot="1" x14ac:dyDescent="0.3">
      <c r="B24" s="1"/>
      <c r="C24" s="2"/>
      <c r="D24" s="2"/>
      <c r="E24" s="3"/>
      <c r="F24" s="25" t="s">
        <v>29</v>
      </c>
      <c r="G24" s="25"/>
      <c r="H24" s="25"/>
      <c r="I24" s="25"/>
      <c r="J24" s="25"/>
      <c r="K24" s="25"/>
      <c r="L24" s="25"/>
      <c r="M24" s="25"/>
      <c r="N24" s="29" t="s">
        <v>8</v>
      </c>
      <c r="O24" s="29"/>
      <c r="P24" s="29" t="s">
        <v>24</v>
      </c>
      <c r="Q24" s="29"/>
      <c r="R24" s="29" t="s">
        <v>28</v>
      </c>
      <c r="S24" s="29"/>
      <c r="T24" s="29" t="s">
        <v>30</v>
      </c>
      <c r="U24" s="29"/>
      <c r="V24" s="27">
        <v>349840</v>
      </c>
      <c r="W24" s="27"/>
      <c r="X24" s="27"/>
      <c r="Y24" s="27">
        <v>346632.15</v>
      </c>
      <c r="Z24" s="27"/>
      <c r="AA24" s="28">
        <f t="shared" si="0"/>
        <v>99.083052252458273</v>
      </c>
      <c r="AB24" s="28"/>
      <c r="AC24" s="28"/>
    </row>
    <row r="25" spans="2:29" ht="15" customHeight="1" thickBot="1" x14ac:dyDescent="0.3">
      <c r="B25" s="5"/>
      <c r="C25" s="22" t="s">
        <v>31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 t="s">
        <v>8</v>
      </c>
      <c r="O25" s="23"/>
      <c r="P25" s="23" t="s">
        <v>32</v>
      </c>
      <c r="Q25" s="23"/>
      <c r="R25" s="23"/>
      <c r="S25" s="23"/>
      <c r="T25" s="23"/>
      <c r="U25" s="23"/>
      <c r="V25" s="27">
        <v>66300</v>
      </c>
      <c r="W25" s="27"/>
      <c r="X25" s="27"/>
      <c r="Y25" s="27">
        <v>62300</v>
      </c>
      <c r="Z25" s="27"/>
      <c r="AA25" s="28">
        <f t="shared" si="0"/>
        <v>93.966817496229254</v>
      </c>
      <c r="AB25" s="28"/>
      <c r="AC25" s="28"/>
    </row>
    <row r="26" spans="2:29" ht="23.25" customHeight="1" thickBot="1" x14ac:dyDescent="0.3">
      <c r="B26" s="1"/>
      <c r="C26" s="2"/>
      <c r="D26" s="25" t="s">
        <v>33</v>
      </c>
      <c r="E26" s="25"/>
      <c r="F26" s="25"/>
      <c r="G26" s="25"/>
      <c r="H26" s="25"/>
      <c r="I26" s="25"/>
      <c r="J26" s="25"/>
      <c r="K26" s="25"/>
      <c r="L26" s="25"/>
      <c r="M26" s="25"/>
      <c r="N26" s="26" t="s">
        <v>8</v>
      </c>
      <c r="O26" s="26"/>
      <c r="P26" s="26" t="s">
        <v>34</v>
      </c>
      <c r="Q26" s="26"/>
      <c r="R26" s="26"/>
      <c r="S26" s="26"/>
      <c r="T26" s="26"/>
      <c r="U26" s="26"/>
      <c r="V26" s="27">
        <v>66300</v>
      </c>
      <c r="W26" s="27"/>
      <c r="X26" s="27"/>
      <c r="Y26" s="27">
        <v>62300</v>
      </c>
      <c r="Z26" s="27"/>
      <c r="AA26" s="28">
        <f t="shared" si="0"/>
        <v>93.966817496229254</v>
      </c>
      <c r="AB26" s="28"/>
      <c r="AC26" s="28"/>
    </row>
    <row r="27" spans="2:29" ht="34.5" customHeight="1" thickBot="1" x14ac:dyDescent="0.3">
      <c r="B27" s="1"/>
      <c r="C27" s="2"/>
      <c r="D27" s="2"/>
      <c r="E27" s="25" t="s">
        <v>27</v>
      </c>
      <c r="F27" s="25"/>
      <c r="G27" s="25"/>
      <c r="H27" s="25"/>
      <c r="I27" s="25"/>
      <c r="J27" s="25"/>
      <c r="K27" s="25"/>
      <c r="L27" s="25"/>
      <c r="M27" s="25"/>
      <c r="N27" s="26" t="s">
        <v>8</v>
      </c>
      <c r="O27" s="26"/>
      <c r="P27" s="26" t="s">
        <v>34</v>
      </c>
      <c r="Q27" s="26"/>
      <c r="R27" s="26" t="s">
        <v>28</v>
      </c>
      <c r="S27" s="26"/>
      <c r="T27" s="26"/>
      <c r="U27" s="26"/>
      <c r="V27" s="27">
        <v>66300</v>
      </c>
      <c r="W27" s="27"/>
      <c r="X27" s="27"/>
      <c r="Y27" s="27">
        <v>62300</v>
      </c>
      <c r="Z27" s="27"/>
      <c r="AA27" s="28">
        <f t="shared" si="0"/>
        <v>93.966817496229254</v>
      </c>
      <c r="AB27" s="28"/>
      <c r="AC27" s="28"/>
    </row>
    <row r="28" spans="2:29" ht="15" customHeight="1" thickBot="1" x14ac:dyDescent="0.3">
      <c r="B28" s="1"/>
      <c r="C28" s="2"/>
      <c r="D28" s="2"/>
      <c r="E28" s="3"/>
      <c r="F28" s="25" t="s">
        <v>29</v>
      </c>
      <c r="G28" s="25"/>
      <c r="H28" s="25"/>
      <c r="I28" s="25"/>
      <c r="J28" s="25"/>
      <c r="K28" s="25"/>
      <c r="L28" s="25"/>
      <c r="M28" s="25"/>
      <c r="N28" s="29" t="s">
        <v>8</v>
      </c>
      <c r="O28" s="29"/>
      <c r="P28" s="29" t="s">
        <v>34</v>
      </c>
      <c r="Q28" s="29"/>
      <c r="R28" s="29" t="s">
        <v>28</v>
      </c>
      <c r="S28" s="29"/>
      <c r="T28" s="29" t="s">
        <v>30</v>
      </c>
      <c r="U28" s="29"/>
      <c r="V28" s="27">
        <v>66300</v>
      </c>
      <c r="W28" s="27"/>
      <c r="X28" s="27"/>
      <c r="Y28" s="27">
        <v>62300</v>
      </c>
      <c r="Z28" s="27"/>
      <c r="AA28" s="28">
        <f t="shared" si="0"/>
        <v>93.966817496229254</v>
      </c>
      <c r="AB28" s="28"/>
      <c r="AC28" s="28"/>
    </row>
    <row r="29" spans="2:29" ht="15" customHeight="1" thickBot="1" x14ac:dyDescent="0.3">
      <c r="B29" s="30" t="s">
        <v>35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23" t="s">
        <v>36</v>
      </c>
      <c r="O29" s="23"/>
      <c r="P29" s="23"/>
      <c r="Q29" s="23"/>
      <c r="R29" s="23"/>
      <c r="S29" s="23"/>
      <c r="T29" s="23"/>
      <c r="U29" s="23"/>
      <c r="V29" s="24">
        <v>1846671120.95</v>
      </c>
      <c r="W29" s="24"/>
      <c r="X29" s="24"/>
      <c r="Y29" s="24">
        <v>1747161305.0799999</v>
      </c>
      <c r="Z29" s="24"/>
      <c r="AA29" s="21">
        <f t="shared" si="0"/>
        <v>94.611394809769465</v>
      </c>
      <c r="AB29" s="21"/>
      <c r="AC29" s="21"/>
    </row>
    <row r="30" spans="2:29" ht="15" customHeight="1" thickBot="1" x14ac:dyDescent="0.3">
      <c r="B30" s="5"/>
      <c r="C30" s="22" t="s">
        <v>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 t="s">
        <v>36</v>
      </c>
      <c r="O30" s="23"/>
      <c r="P30" s="23" t="s">
        <v>10</v>
      </c>
      <c r="Q30" s="23"/>
      <c r="R30" s="23"/>
      <c r="S30" s="23"/>
      <c r="T30" s="23"/>
      <c r="U30" s="23"/>
      <c r="V30" s="24">
        <v>101930067.02</v>
      </c>
      <c r="W30" s="24"/>
      <c r="X30" s="24"/>
      <c r="Y30" s="24">
        <v>100818861.62</v>
      </c>
      <c r="Z30" s="24"/>
      <c r="AA30" s="21">
        <f t="shared" si="0"/>
        <v>98.909835505374517</v>
      </c>
      <c r="AB30" s="21"/>
      <c r="AC30" s="21"/>
    </row>
    <row r="31" spans="2:29" ht="34.5" customHeight="1" thickBot="1" x14ac:dyDescent="0.3">
      <c r="B31" s="1"/>
      <c r="C31" s="2"/>
      <c r="D31" s="25" t="s">
        <v>37</v>
      </c>
      <c r="E31" s="25"/>
      <c r="F31" s="25"/>
      <c r="G31" s="25"/>
      <c r="H31" s="25"/>
      <c r="I31" s="25"/>
      <c r="J31" s="25"/>
      <c r="K31" s="25"/>
      <c r="L31" s="25"/>
      <c r="M31" s="25"/>
      <c r="N31" s="26" t="s">
        <v>36</v>
      </c>
      <c r="O31" s="26"/>
      <c r="P31" s="26" t="s">
        <v>38</v>
      </c>
      <c r="Q31" s="26"/>
      <c r="R31" s="26"/>
      <c r="S31" s="26"/>
      <c r="T31" s="26"/>
      <c r="U31" s="26"/>
      <c r="V31" s="27">
        <v>69480535</v>
      </c>
      <c r="W31" s="27"/>
      <c r="X31" s="27"/>
      <c r="Y31" s="27">
        <v>69114451.349999994</v>
      </c>
      <c r="Z31" s="27"/>
      <c r="AA31" s="28">
        <f t="shared" si="0"/>
        <v>99.473113369089631</v>
      </c>
      <c r="AB31" s="28"/>
      <c r="AC31" s="28"/>
    </row>
    <row r="32" spans="2:29" ht="23.25" customHeight="1" thickBot="1" x14ac:dyDescent="0.3">
      <c r="B32" s="1"/>
      <c r="C32" s="2"/>
      <c r="D32" s="2"/>
      <c r="E32" s="25" t="s">
        <v>39</v>
      </c>
      <c r="F32" s="25"/>
      <c r="G32" s="25"/>
      <c r="H32" s="25"/>
      <c r="I32" s="25"/>
      <c r="J32" s="25"/>
      <c r="K32" s="25"/>
      <c r="L32" s="25"/>
      <c r="M32" s="25"/>
      <c r="N32" s="26" t="s">
        <v>36</v>
      </c>
      <c r="O32" s="26"/>
      <c r="P32" s="26" t="s">
        <v>38</v>
      </c>
      <c r="Q32" s="26"/>
      <c r="R32" s="26" t="s">
        <v>40</v>
      </c>
      <c r="S32" s="26"/>
      <c r="T32" s="26"/>
      <c r="U32" s="26"/>
      <c r="V32" s="27">
        <v>59073323</v>
      </c>
      <c r="W32" s="27"/>
      <c r="X32" s="27"/>
      <c r="Y32" s="27">
        <v>58866259.890000001</v>
      </c>
      <c r="Z32" s="27"/>
      <c r="AA32" s="28">
        <f t="shared" si="0"/>
        <v>99.64948118798057</v>
      </c>
      <c r="AB32" s="28"/>
      <c r="AC32" s="28"/>
    </row>
    <row r="33" spans="2:29" ht="15" customHeight="1" thickBot="1" x14ac:dyDescent="0.3">
      <c r="B33" s="1"/>
      <c r="C33" s="2"/>
      <c r="D33" s="2"/>
      <c r="E33" s="3"/>
      <c r="F33" s="25" t="s">
        <v>15</v>
      </c>
      <c r="G33" s="25"/>
      <c r="H33" s="25"/>
      <c r="I33" s="25"/>
      <c r="J33" s="25"/>
      <c r="K33" s="25"/>
      <c r="L33" s="25"/>
      <c r="M33" s="25"/>
      <c r="N33" s="29" t="s">
        <v>36</v>
      </c>
      <c r="O33" s="29"/>
      <c r="P33" s="29" t="s">
        <v>38</v>
      </c>
      <c r="Q33" s="29"/>
      <c r="R33" s="29" t="s">
        <v>40</v>
      </c>
      <c r="S33" s="29"/>
      <c r="T33" s="29" t="s">
        <v>16</v>
      </c>
      <c r="U33" s="29"/>
      <c r="V33" s="27">
        <v>45371214</v>
      </c>
      <c r="W33" s="27"/>
      <c r="X33" s="27"/>
      <c r="Y33" s="27">
        <v>45371214</v>
      </c>
      <c r="Z33" s="27"/>
      <c r="AA33" s="28">
        <f t="shared" si="0"/>
        <v>100</v>
      </c>
      <c r="AB33" s="28"/>
      <c r="AC33" s="28"/>
    </row>
    <row r="34" spans="2:29" ht="34.5" customHeight="1" thickBot="1" x14ac:dyDescent="0.3">
      <c r="B34" s="1"/>
      <c r="C34" s="2"/>
      <c r="D34" s="2"/>
      <c r="E34" s="3"/>
      <c r="F34" s="25" t="s">
        <v>17</v>
      </c>
      <c r="G34" s="25"/>
      <c r="H34" s="25"/>
      <c r="I34" s="25"/>
      <c r="J34" s="25"/>
      <c r="K34" s="25"/>
      <c r="L34" s="25"/>
      <c r="M34" s="25"/>
      <c r="N34" s="29" t="s">
        <v>36</v>
      </c>
      <c r="O34" s="29"/>
      <c r="P34" s="29" t="s">
        <v>38</v>
      </c>
      <c r="Q34" s="29"/>
      <c r="R34" s="29" t="s">
        <v>40</v>
      </c>
      <c r="S34" s="29"/>
      <c r="T34" s="29" t="s">
        <v>18</v>
      </c>
      <c r="U34" s="29"/>
      <c r="V34" s="27">
        <v>13702109</v>
      </c>
      <c r="W34" s="27"/>
      <c r="X34" s="27"/>
      <c r="Y34" s="27">
        <v>13495045.890000001</v>
      </c>
      <c r="Z34" s="27"/>
      <c r="AA34" s="28">
        <f t="shared" si="0"/>
        <v>98.48882307095937</v>
      </c>
      <c r="AB34" s="28"/>
      <c r="AC34" s="28"/>
    </row>
    <row r="35" spans="2:29" ht="15" customHeight="1" thickBot="1" x14ac:dyDescent="0.3">
      <c r="B35" s="1"/>
      <c r="C35" s="2"/>
      <c r="D35" s="2"/>
      <c r="E35" s="25" t="s">
        <v>41</v>
      </c>
      <c r="F35" s="25"/>
      <c r="G35" s="25"/>
      <c r="H35" s="25"/>
      <c r="I35" s="25"/>
      <c r="J35" s="25"/>
      <c r="K35" s="25"/>
      <c r="L35" s="25"/>
      <c r="M35" s="25"/>
      <c r="N35" s="26" t="s">
        <v>36</v>
      </c>
      <c r="O35" s="26"/>
      <c r="P35" s="26" t="s">
        <v>38</v>
      </c>
      <c r="Q35" s="26"/>
      <c r="R35" s="26" t="s">
        <v>42</v>
      </c>
      <c r="S35" s="26"/>
      <c r="T35" s="26"/>
      <c r="U35" s="26"/>
      <c r="V35" s="27">
        <v>6922012</v>
      </c>
      <c r="W35" s="27"/>
      <c r="X35" s="27"/>
      <c r="Y35" s="27">
        <v>6791605.0700000003</v>
      </c>
      <c r="Z35" s="27"/>
      <c r="AA35" s="28">
        <f t="shared" si="0"/>
        <v>98.116054551769054</v>
      </c>
      <c r="AB35" s="28"/>
      <c r="AC35" s="28"/>
    </row>
    <row r="36" spans="2:29" ht="23.25" customHeight="1" thickBot="1" x14ac:dyDescent="0.3">
      <c r="B36" s="1"/>
      <c r="C36" s="2"/>
      <c r="D36" s="2"/>
      <c r="E36" s="3"/>
      <c r="F36" s="25" t="s">
        <v>21</v>
      </c>
      <c r="G36" s="25"/>
      <c r="H36" s="25"/>
      <c r="I36" s="25"/>
      <c r="J36" s="25"/>
      <c r="K36" s="25"/>
      <c r="L36" s="25"/>
      <c r="M36" s="25"/>
      <c r="N36" s="29" t="s">
        <v>36</v>
      </c>
      <c r="O36" s="29"/>
      <c r="P36" s="29" t="s">
        <v>38</v>
      </c>
      <c r="Q36" s="29"/>
      <c r="R36" s="29" t="s">
        <v>42</v>
      </c>
      <c r="S36" s="29"/>
      <c r="T36" s="29" t="s">
        <v>22</v>
      </c>
      <c r="U36" s="29"/>
      <c r="V36" s="27">
        <v>300000</v>
      </c>
      <c r="W36" s="27"/>
      <c r="X36" s="27"/>
      <c r="Y36" s="27">
        <v>272019</v>
      </c>
      <c r="Z36" s="27"/>
      <c r="AA36" s="28">
        <f t="shared" si="0"/>
        <v>90.673000000000002</v>
      </c>
      <c r="AB36" s="28"/>
      <c r="AC36" s="28"/>
    </row>
    <row r="37" spans="2:29" ht="15" customHeight="1" thickBot="1" x14ac:dyDescent="0.3">
      <c r="B37" s="1"/>
      <c r="C37" s="2"/>
      <c r="D37" s="2"/>
      <c r="E37" s="3"/>
      <c r="F37" s="25" t="s">
        <v>29</v>
      </c>
      <c r="G37" s="25"/>
      <c r="H37" s="25"/>
      <c r="I37" s="25"/>
      <c r="J37" s="25"/>
      <c r="K37" s="25"/>
      <c r="L37" s="25"/>
      <c r="M37" s="25"/>
      <c r="N37" s="29" t="s">
        <v>36</v>
      </c>
      <c r="O37" s="29"/>
      <c r="P37" s="29" t="s">
        <v>38</v>
      </c>
      <c r="Q37" s="29"/>
      <c r="R37" s="29" t="s">
        <v>42</v>
      </c>
      <c r="S37" s="29"/>
      <c r="T37" s="29" t="s">
        <v>30</v>
      </c>
      <c r="U37" s="29"/>
      <c r="V37" s="27">
        <v>6272012</v>
      </c>
      <c r="W37" s="27"/>
      <c r="X37" s="27"/>
      <c r="Y37" s="27">
        <v>6272012</v>
      </c>
      <c r="Z37" s="27"/>
      <c r="AA37" s="28">
        <f t="shared" si="0"/>
        <v>100</v>
      </c>
      <c r="AB37" s="28"/>
      <c r="AC37" s="28"/>
    </row>
    <row r="38" spans="2:29" ht="15" customHeight="1" thickBot="1" x14ac:dyDescent="0.3">
      <c r="B38" s="1"/>
      <c r="C38" s="2"/>
      <c r="D38" s="2"/>
      <c r="E38" s="3"/>
      <c r="F38" s="25" t="s">
        <v>43</v>
      </c>
      <c r="G38" s="25"/>
      <c r="H38" s="25"/>
      <c r="I38" s="25"/>
      <c r="J38" s="25"/>
      <c r="K38" s="25"/>
      <c r="L38" s="25"/>
      <c r="M38" s="25"/>
      <c r="N38" s="29" t="s">
        <v>36</v>
      </c>
      <c r="O38" s="29"/>
      <c r="P38" s="29" t="s">
        <v>38</v>
      </c>
      <c r="Q38" s="29"/>
      <c r="R38" s="29" t="s">
        <v>42</v>
      </c>
      <c r="S38" s="29"/>
      <c r="T38" s="29" t="s">
        <v>44</v>
      </c>
      <c r="U38" s="29"/>
      <c r="V38" s="27">
        <v>350000</v>
      </c>
      <c r="W38" s="27"/>
      <c r="X38" s="27"/>
      <c r="Y38" s="27">
        <v>247574.07</v>
      </c>
      <c r="Z38" s="27"/>
      <c r="AA38" s="28">
        <f t="shared" si="0"/>
        <v>70.735448571428577</v>
      </c>
      <c r="AB38" s="28"/>
      <c r="AC38" s="28"/>
    </row>
    <row r="39" spans="2:29" ht="23.25" customHeight="1" thickBot="1" x14ac:dyDescent="0.3">
      <c r="B39" s="1"/>
      <c r="C39" s="2"/>
      <c r="D39" s="2"/>
      <c r="E39" s="25" t="s">
        <v>45</v>
      </c>
      <c r="F39" s="25"/>
      <c r="G39" s="25"/>
      <c r="H39" s="25"/>
      <c r="I39" s="25"/>
      <c r="J39" s="25"/>
      <c r="K39" s="25"/>
      <c r="L39" s="25"/>
      <c r="M39" s="25"/>
      <c r="N39" s="26" t="s">
        <v>36</v>
      </c>
      <c r="O39" s="26"/>
      <c r="P39" s="26" t="s">
        <v>38</v>
      </c>
      <c r="Q39" s="26"/>
      <c r="R39" s="26" t="s">
        <v>46</v>
      </c>
      <c r="S39" s="26"/>
      <c r="T39" s="26"/>
      <c r="U39" s="26"/>
      <c r="V39" s="27">
        <v>482393</v>
      </c>
      <c r="W39" s="27"/>
      <c r="X39" s="27"/>
      <c r="Y39" s="27">
        <v>481186.16</v>
      </c>
      <c r="Z39" s="27"/>
      <c r="AA39" s="28">
        <f t="shared" si="0"/>
        <v>99.749822240372481</v>
      </c>
      <c r="AB39" s="28"/>
      <c r="AC39" s="28"/>
    </row>
    <row r="40" spans="2:29" ht="15" customHeight="1" thickBot="1" x14ac:dyDescent="0.3">
      <c r="B40" s="1"/>
      <c r="C40" s="2"/>
      <c r="D40" s="2"/>
      <c r="E40" s="3"/>
      <c r="F40" s="25" t="s">
        <v>15</v>
      </c>
      <c r="G40" s="25"/>
      <c r="H40" s="25"/>
      <c r="I40" s="25"/>
      <c r="J40" s="25"/>
      <c r="K40" s="25"/>
      <c r="L40" s="25"/>
      <c r="M40" s="25"/>
      <c r="N40" s="29" t="s">
        <v>36</v>
      </c>
      <c r="O40" s="29"/>
      <c r="P40" s="29" t="s">
        <v>38</v>
      </c>
      <c r="Q40" s="29"/>
      <c r="R40" s="29" t="s">
        <v>46</v>
      </c>
      <c r="S40" s="29"/>
      <c r="T40" s="29" t="s">
        <v>16</v>
      </c>
      <c r="U40" s="29"/>
      <c r="V40" s="27">
        <v>322176</v>
      </c>
      <c r="W40" s="27"/>
      <c r="X40" s="27"/>
      <c r="Y40" s="27">
        <v>322176</v>
      </c>
      <c r="Z40" s="27"/>
      <c r="AA40" s="28">
        <f t="shared" si="0"/>
        <v>100</v>
      </c>
      <c r="AB40" s="28"/>
      <c r="AC40" s="28"/>
    </row>
    <row r="41" spans="2:29" ht="34.5" customHeight="1" thickBot="1" x14ac:dyDescent="0.3">
      <c r="B41" s="1"/>
      <c r="C41" s="2"/>
      <c r="D41" s="2"/>
      <c r="E41" s="3"/>
      <c r="F41" s="25" t="s">
        <v>17</v>
      </c>
      <c r="G41" s="25"/>
      <c r="H41" s="25"/>
      <c r="I41" s="25"/>
      <c r="J41" s="25"/>
      <c r="K41" s="25"/>
      <c r="L41" s="25"/>
      <c r="M41" s="25"/>
      <c r="N41" s="29" t="s">
        <v>36</v>
      </c>
      <c r="O41" s="29"/>
      <c r="P41" s="29" t="s">
        <v>38</v>
      </c>
      <c r="Q41" s="29"/>
      <c r="R41" s="29" t="s">
        <v>46</v>
      </c>
      <c r="S41" s="29"/>
      <c r="T41" s="29" t="s">
        <v>18</v>
      </c>
      <c r="U41" s="29"/>
      <c r="V41" s="27">
        <v>97296</v>
      </c>
      <c r="W41" s="27"/>
      <c r="X41" s="27"/>
      <c r="Y41" s="27">
        <v>96089.16</v>
      </c>
      <c r="Z41" s="27"/>
      <c r="AA41" s="28">
        <f t="shared" si="0"/>
        <v>98.759620128268381</v>
      </c>
      <c r="AB41" s="28"/>
      <c r="AC41" s="28"/>
    </row>
    <row r="42" spans="2:29" ht="15" customHeight="1" thickBot="1" x14ac:dyDescent="0.3">
      <c r="B42" s="1"/>
      <c r="C42" s="2"/>
      <c r="D42" s="2"/>
      <c r="E42" s="3"/>
      <c r="F42" s="25" t="s">
        <v>29</v>
      </c>
      <c r="G42" s="25"/>
      <c r="H42" s="25"/>
      <c r="I42" s="25"/>
      <c r="J42" s="25"/>
      <c r="K42" s="25"/>
      <c r="L42" s="25"/>
      <c r="M42" s="25"/>
      <c r="N42" s="29" t="s">
        <v>36</v>
      </c>
      <c r="O42" s="29"/>
      <c r="P42" s="29" t="s">
        <v>38</v>
      </c>
      <c r="Q42" s="29"/>
      <c r="R42" s="29" t="s">
        <v>46</v>
      </c>
      <c r="S42" s="29"/>
      <c r="T42" s="29" t="s">
        <v>30</v>
      </c>
      <c r="U42" s="29"/>
      <c r="V42" s="27">
        <v>62921</v>
      </c>
      <c r="W42" s="27"/>
      <c r="X42" s="27"/>
      <c r="Y42" s="27">
        <v>62921</v>
      </c>
      <c r="Z42" s="27"/>
      <c r="AA42" s="28">
        <f t="shared" si="0"/>
        <v>100</v>
      </c>
      <c r="AB42" s="28"/>
      <c r="AC42" s="28"/>
    </row>
    <row r="43" spans="2:29" ht="45.75" customHeight="1" thickBot="1" x14ac:dyDescent="0.3">
      <c r="B43" s="1"/>
      <c r="C43" s="2"/>
      <c r="D43" s="2"/>
      <c r="E43" s="25" t="s">
        <v>47</v>
      </c>
      <c r="F43" s="25"/>
      <c r="G43" s="25"/>
      <c r="H43" s="25"/>
      <c r="I43" s="25"/>
      <c r="J43" s="25"/>
      <c r="K43" s="25"/>
      <c r="L43" s="25"/>
      <c r="M43" s="25"/>
      <c r="N43" s="26" t="s">
        <v>36</v>
      </c>
      <c r="O43" s="26"/>
      <c r="P43" s="26" t="s">
        <v>38</v>
      </c>
      <c r="Q43" s="26"/>
      <c r="R43" s="26" t="s">
        <v>48</v>
      </c>
      <c r="S43" s="26"/>
      <c r="T43" s="26"/>
      <c r="U43" s="26"/>
      <c r="V43" s="27">
        <v>80213</v>
      </c>
      <c r="W43" s="27"/>
      <c r="X43" s="27"/>
      <c r="Y43" s="27">
        <v>80209.72</v>
      </c>
      <c r="Z43" s="27"/>
      <c r="AA43" s="28">
        <f t="shared" si="0"/>
        <v>99.995910887262667</v>
      </c>
      <c r="AB43" s="28"/>
      <c r="AC43" s="28"/>
    </row>
    <row r="44" spans="2:29" ht="15" customHeight="1" thickBot="1" x14ac:dyDescent="0.3">
      <c r="B44" s="1"/>
      <c r="C44" s="2"/>
      <c r="D44" s="2"/>
      <c r="E44" s="3"/>
      <c r="F44" s="25" t="s">
        <v>15</v>
      </c>
      <c r="G44" s="25"/>
      <c r="H44" s="25"/>
      <c r="I44" s="25"/>
      <c r="J44" s="25"/>
      <c r="K44" s="25"/>
      <c r="L44" s="25"/>
      <c r="M44" s="25"/>
      <c r="N44" s="29" t="s">
        <v>36</v>
      </c>
      <c r="O44" s="29"/>
      <c r="P44" s="29" t="s">
        <v>38</v>
      </c>
      <c r="Q44" s="29"/>
      <c r="R44" s="29" t="s">
        <v>48</v>
      </c>
      <c r="S44" s="29"/>
      <c r="T44" s="29" t="s">
        <v>16</v>
      </c>
      <c r="U44" s="29"/>
      <c r="V44" s="27">
        <v>61608</v>
      </c>
      <c r="W44" s="27"/>
      <c r="X44" s="27"/>
      <c r="Y44" s="27">
        <v>61605</v>
      </c>
      <c r="Z44" s="27"/>
      <c r="AA44" s="28">
        <f t="shared" si="0"/>
        <v>99.995130502532135</v>
      </c>
      <c r="AB44" s="28"/>
      <c r="AC44" s="28"/>
    </row>
    <row r="45" spans="2:29" ht="34.5" customHeight="1" thickBot="1" x14ac:dyDescent="0.3">
      <c r="B45" s="1"/>
      <c r="C45" s="2"/>
      <c r="D45" s="2"/>
      <c r="E45" s="3"/>
      <c r="F45" s="25" t="s">
        <v>17</v>
      </c>
      <c r="G45" s="25"/>
      <c r="H45" s="25"/>
      <c r="I45" s="25"/>
      <c r="J45" s="25"/>
      <c r="K45" s="25"/>
      <c r="L45" s="25"/>
      <c r="M45" s="25"/>
      <c r="N45" s="29" t="s">
        <v>36</v>
      </c>
      <c r="O45" s="29"/>
      <c r="P45" s="29" t="s">
        <v>38</v>
      </c>
      <c r="Q45" s="29"/>
      <c r="R45" s="29" t="s">
        <v>48</v>
      </c>
      <c r="S45" s="29"/>
      <c r="T45" s="29" t="s">
        <v>18</v>
      </c>
      <c r="U45" s="29"/>
      <c r="V45" s="27">
        <v>18605</v>
      </c>
      <c r="W45" s="27"/>
      <c r="X45" s="27"/>
      <c r="Y45" s="27">
        <v>18604.72</v>
      </c>
      <c r="Z45" s="27"/>
      <c r="AA45" s="28">
        <f t="shared" si="0"/>
        <v>99.99849502821823</v>
      </c>
      <c r="AB45" s="28"/>
      <c r="AC45" s="28"/>
    </row>
    <row r="46" spans="2:29" ht="34.5" customHeight="1" thickBot="1" x14ac:dyDescent="0.3">
      <c r="B46" s="1"/>
      <c r="C46" s="2"/>
      <c r="D46" s="2"/>
      <c r="E46" s="25" t="s">
        <v>49</v>
      </c>
      <c r="F46" s="25"/>
      <c r="G46" s="25"/>
      <c r="H46" s="25"/>
      <c r="I46" s="25"/>
      <c r="J46" s="25"/>
      <c r="K46" s="25"/>
      <c r="L46" s="25"/>
      <c r="M46" s="25"/>
      <c r="N46" s="26" t="s">
        <v>36</v>
      </c>
      <c r="O46" s="26"/>
      <c r="P46" s="26" t="s">
        <v>38</v>
      </c>
      <c r="Q46" s="26"/>
      <c r="R46" s="26" t="s">
        <v>50</v>
      </c>
      <c r="S46" s="26"/>
      <c r="T46" s="26"/>
      <c r="U46" s="26"/>
      <c r="V46" s="27">
        <v>1929577</v>
      </c>
      <c r="W46" s="27"/>
      <c r="X46" s="27"/>
      <c r="Y46" s="27">
        <v>1914941.63</v>
      </c>
      <c r="Z46" s="27"/>
      <c r="AA46" s="28">
        <f t="shared" si="0"/>
        <v>99.241524437739457</v>
      </c>
      <c r="AB46" s="28"/>
      <c r="AC46" s="28"/>
    </row>
    <row r="47" spans="2:29" ht="15" customHeight="1" thickBot="1" x14ac:dyDescent="0.3">
      <c r="B47" s="1"/>
      <c r="C47" s="2"/>
      <c r="D47" s="2"/>
      <c r="E47" s="3"/>
      <c r="F47" s="25" t="s">
        <v>15</v>
      </c>
      <c r="G47" s="25"/>
      <c r="H47" s="25"/>
      <c r="I47" s="25"/>
      <c r="J47" s="25"/>
      <c r="K47" s="25"/>
      <c r="L47" s="25"/>
      <c r="M47" s="25"/>
      <c r="N47" s="29" t="s">
        <v>36</v>
      </c>
      <c r="O47" s="29"/>
      <c r="P47" s="29" t="s">
        <v>38</v>
      </c>
      <c r="Q47" s="29"/>
      <c r="R47" s="29" t="s">
        <v>50</v>
      </c>
      <c r="S47" s="29"/>
      <c r="T47" s="29" t="s">
        <v>16</v>
      </c>
      <c r="U47" s="29"/>
      <c r="V47" s="27">
        <v>1288704</v>
      </c>
      <c r="W47" s="27"/>
      <c r="X47" s="27"/>
      <c r="Y47" s="27">
        <v>1288704</v>
      </c>
      <c r="Z47" s="27"/>
      <c r="AA47" s="28">
        <f t="shared" si="0"/>
        <v>100</v>
      </c>
      <c r="AB47" s="28"/>
      <c r="AC47" s="28"/>
    </row>
    <row r="48" spans="2:29" ht="34.5" customHeight="1" thickBot="1" x14ac:dyDescent="0.3">
      <c r="B48" s="1"/>
      <c r="C48" s="2"/>
      <c r="D48" s="2"/>
      <c r="E48" s="3"/>
      <c r="F48" s="25" t="s">
        <v>17</v>
      </c>
      <c r="G48" s="25"/>
      <c r="H48" s="25"/>
      <c r="I48" s="25"/>
      <c r="J48" s="25"/>
      <c r="K48" s="25"/>
      <c r="L48" s="25"/>
      <c r="M48" s="25"/>
      <c r="N48" s="29" t="s">
        <v>36</v>
      </c>
      <c r="O48" s="29"/>
      <c r="P48" s="29" t="s">
        <v>38</v>
      </c>
      <c r="Q48" s="29"/>
      <c r="R48" s="29" t="s">
        <v>50</v>
      </c>
      <c r="S48" s="29"/>
      <c r="T48" s="29" t="s">
        <v>18</v>
      </c>
      <c r="U48" s="29"/>
      <c r="V48" s="27">
        <v>389189</v>
      </c>
      <c r="W48" s="27"/>
      <c r="X48" s="27"/>
      <c r="Y48" s="27">
        <v>383624.63</v>
      </c>
      <c r="Z48" s="27"/>
      <c r="AA48" s="28">
        <f t="shared" si="0"/>
        <v>98.570265346656768</v>
      </c>
      <c r="AB48" s="28"/>
      <c r="AC48" s="28"/>
    </row>
    <row r="49" spans="2:29" ht="15" customHeight="1" thickBot="1" x14ac:dyDescent="0.3">
      <c r="B49" s="1"/>
      <c r="C49" s="2"/>
      <c r="D49" s="2"/>
      <c r="E49" s="3"/>
      <c r="F49" s="25" t="s">
        <v>29</v>
      </c>
      <c r="G49" s="25"/>
      <c r="H49" s="25"/>
      <c r="I49" s="25"/>
      <c r="J49" s="25"/>
      <c r="K49" s="25"/>
      <c r="L49" s="25"/>
      <c r="M49" s="25"/>
      <c r="N49" s="29" t="s">
        <v>36</v>
      </c>
      <c r="O49" s="29"/>
      <c r="P49" s="29" t="s">
        <v>38</v>
      </c>
      <c r="Q49" s="29"/>
      <c r="R49" s="29" t="s">
        <v>50</v>
      </c>
      <c r="S49" s="29"/>
      <c r="T49" s="29" t="s">
        <v>30</v>
      </c>
      <c r="U49" s="29"/>
      <c r="V49" s="27">
        <v>251684</v>
      </c>
      <c r="W49" s="27"/>
      <c r="X49" s="27"/>
      <c r="Y49" s="27">
        <v>242613</v>
      </c>
      <c r="Z49" s="27"/>
      <c r="AA49" s="28">
        <f t="shared" si="0"/>
        <v>96.39587737003545</v>
      </c>
      <c r="AB49" s="28"/>
      <c r="AC49" s="28"/>
    </row>
    <row r="50" spans="2:29" ht="57" customHeight="1" thickBot="1" x14ac:dyDescent="0.3">
      <c r="B50" s="1"/>
      <c r="C50" s="2"/>
      <c r="D50" s="2"/>
      <c r="E50" s="25" t="s">
        <v>51</v>
      </c>
      <c r="F50" s="25"/>
      <c r="G50" s="25"/>
      <c r="H50" s="25"/>
      <c r="I50" s="25"/>
      <c r="J50" s="25"/>
      <c r="K50" s="25"/>
      <c r="L50" s="25"/>
      <c r="M50" s="25"/>
      <c r="N50" s="26" t="s">
        <v>36</v>
      </c>
      <c r="O50" s="26"/>
      <c r="P50" s="26" t="s">
        <v>38</v>
      </c>
      <c r="Q50" s="26"/>
      <c r="R50" s="26" t="s">
        <v>52</v>
      </c>
      <c r="S50" s="26"/>
      <c r="T50" s="26"/>
      <c r="U50" s="26"/>
      <c r="V50" s="27">
        <v>28229</v>
      </c>
      <c r="W50" s="27"/>
      <c r="X50" s="27"/>
      <c r="Y50" s="27">
        <v>28225.79</v>
      </c>
      <c r="Z50" s="27"/>
      <c r="AA50" s="28">
        <f t="shared" si="0"/>
        <v>99.98862871515108</v>
      </c>
      <c r="AB50" s="28"/>
      <c r="AC50" s="28"/>
    </row>
    <row r="51" spans="2:29" ht="15" customHeight="1" thickBot="1" x14ac:dyDescent="0.3">
      <c r="B51" s="1"/>
      <c r="C51" s="2"/>
      <c r="D51" s="2"/>
      <c r="E51" s="3"/>
      <c r="F51" s="25" t="s">
        <v>15</v>
      </c>
      <c r="G51" s="25"/>
      <c r="H51" s="25"/>
      <c r="I51" s="25"/>
      <c r="J51" s="25"/>
      <c r="K51" s="25"/>
      <c r="L51" s="25"/>
      <c r="M51" s="25"/>
      <c r="N51" s="29" t="s">
        <v>36</v>
      </c>
      <c r="O51" s="29"/>
      <c r="P51" s="29" t="s">
        <v>38</v>
      </c>
      <c r="Q51" s="29"/>
      <c r="R51" s="29" t="s">
        <v>52</v>
      </c>
      <c r="S51" s="29"/>
      <c r="T51" s="29" t="s">
        <v>16</v>
      </c>
      <c r="U51" s="29"/>
      <c r="V51" s="27">
        <v>21682</v>
      </c>
      <c r="W51" s="27"/>
      <c r="X51" s="27"/>
      <c r="Y51" s="27">
        <v>21678.79</v>
      </c>
      <c r="Z51" s="27"/>
      <c r="AA51" s="28">
        <f t="shared" si="0"/>
        <v>99.985195092703634</v>
      </c>
      <c r="AB51" s="28"/>
      <c r="AC51" s="28"/>
    </row>
    <row r="52" spans="2:29" ht="34.5" customHeight="1" thickBot="1" x14ac:dyDescent="0.3">
      <c r="B52" s="1"/>
      <c r="C52" s="2"/>
      <c r="D52" s="2"/>
      <c r="E52" s="3"/>
      <c r="F52" s="25" t="s">
        <v>17</v>
      </c>
      <c r="G52" s="25"/>
      <c r="H52" s="25"/>
      <c r="I52" s="25"/>
      <c r="J52" s="25"/>
      <c r="K52" s="25"/>
      <c r="L52" s="25"/>
      <c r="M52" s="25"/>
      <c r="N52" s="29" t="s">
        <v>36</v>
      </c>
      <c r="O52" s="29"/>
      <c r="P52" s="29" t="s">
        <v>38</v>
      </c>
      <c r="Q52" s="29"/>
      <c r="R52" s="29" t="s">
        <v>52</v>
      </c>
      <c r="S52" s="29"/>
      <c r="T52" s="29" t="s">
        <v>18</v>
      </c>
      <c r="U52" s="29"/>
      <c r="V52" s="27">
        <v>6547</v>
      </c>
      <c r="W52" s="27"/>
      <c r="X52" s="27"/>
      <c r="Y52" s="27">
        <v>6547</v>
      </c>
      <c r="Z52" s="27"/>
      <c r="AA52" s="28">
        <f t="shared" si="0"/>
        <v>100</v>
      </c>
      <c r="AB52" s="28"/>
      <c r="AC52" s="28"/>
    </row>
    <row r="53" spans="2:29" ht="34.5" customHeight="1" thickBot="1" x14ac:dyDescent="0.3">
      <c r="B53" s="1"/>
      <c r="C53" s="2"/>
      <c r="D53" s="2"/>
      <c r="E53" s="25" t="s">
        <v>53</v>
      </c>
      <c r="F53" s="25"/>
      <c r="G53" s="25"/>
      <c r="H53" s="25"/>
      <c r="I53" s="25"/>
      <c r="J53" s="25"/>
      <c r="K53" s="25"/>
      <c r="L53" s="25"/>
      <c r="M53" s="25"/>
      <c r="N53" s="26" t="s">
        <v>36</v>
      </c>
      <c r="O53" s="26"/>
      <c r="P53" s="26" t="s">
        <v>38</v>
      </c>
      <c r="Q53" s="26"/>
      <c r="R53" s="26" t="s">
        <v>54</v>
      </c>
      <c r="S53" s="26"/>
      <c r="T53" s="26"/>
      <c r="U53" s="26"/>
      <c r="V53" s="27">
        <v>964788</v>
      </c>
      <c r="W53" s="27"/>
      <c r="X53" s="27"/>
      <c r="Y53" s="27">
        <v>952023.09</v>
      </c>
      <c r="Z53" s="27"/>
      <c r="AA53" s="28">
        <f t="shared" si="0"/>
        <v>98.676920732844934</v>
      </c>
      <c r="AB53" s="28"/>
      <c r="AC53" s="28"/>
    </row>
    <row r="54" spans="2:29" ht="15" customHeight="1" thickBot="1" x14ac:dyDescent="0.3">
      <c r="B54" s="1"/>
      <c r="C54" s="2"/>
      <c r="D54" s="2"/>
      <c r="E54" s="3"/>
      <c r="F54" s="25" t="s">
        <v>15</v>
      </c>
      <c r="G54" s="25"/>
      <c r="H54" s="25"/>
      <c r="I54" s="25"/>
      <c r="J54" s="25"/>
      <c r="K54" s="25"/>
      <c r="L54" s="25"/>
      <c r="M54" s="25"/>
      <c r="N54" s="29" t="s">
        <v>36</v>
      </c>
      <c r="O54" s="29"/>
      <c r="P54" s="29" t="s">
        <v>38</v>
      </c>
      <c r="Q54" s="29"/>
      <c r="R54" s="29" t="s">
        <v>54</v>
      </c>
      <c r="S54" s="29"/>
      <c r="T54" s="29" t="s">
        <v>16</v>
      </c>
      <c r="U54" s="29"/>
      <c r="V54" s="27">
        <v>644352</v>
      </c>
      <c r="W54" s="27"/>
      <c r="X54" s="27"/>
      <c r="Y54" s="27">
        <v>644352</v>
      </c>
      <c r="Z54" s="27"/>
      <c r="AA54" s="28">
        <f t="shared" si="0"/>
        <v>100</v>
      </c>
      <c r="AB54" s="28"/>
      <c r="AC54" s="28"/>
    </row>
    <row r="55" spans="2:29" ht="34.5" customHeight="1" thickBot="1" x14ac:dyDescent="0.3">
      <c r="B55" s="1"/>
      <c r="C55" s="2"/>
      <c r="D55" s="2"/>
      <c r="E55" s="3"/>
      <c r="F55" s="25" t="s">
        <v>17</v>
      </c>
      <c r="G55" s="25"/>
      <c r="H55" s="25"/>
      <c r="I55" s="25"/>
      <c r="J55" s="25"/>
      <c r="K55" s="25"/>
      <c r="L55" s="25"/>
      <c r="M55" s="25"/>
      <c r="N55" s="29" t="s">
        <v>36</v>
      </c>
      <c r="O55" s="29"/>
      <c r="P55" s="29" t="s">
        <v>38</v>
      </c>
      <c r="Q55" s="29"/>
      <c r="R55" s="29" t="s">
        <v>54</v>
      </c>
      <c r="S55" s="29"/>
      <c r="T55" s="29" t="s">
        <v>18</v>
      </c>
      <c r="U55" s="29"/>
      <c r="V55" s="27">
        <v>194594</v>
      </c>
      <c r="W55" s="27"/>
      <c r="X55" s="27"/>
      <c r="Y55" s="27">
        <v>192939.74</v>
      </c>
      <c r="Z55" s="27"/>
      <c r="AA55" s="28">
        <f t="shared" si="0"/>
        <v>99.149891569113123</v>
      </c>
      <c r="AB55" s="28"/>
      <c r="AC55" s="28"/>
    </row>
    <row r="56" spans="2:29" ht="15" customHeight="1" thickBot="1" x14ac:dyDescent="0.3">
      <c r="B56" s="1"/>
      <c r="C56" s="2"/>
      <c r="D56" s="2"/>
      <c r="E56" s="3"/>
      <c r="F56" s="25" t="s">
        <v>29</v>
      </c>
      <c r="G56" s="25"/>
      <c r="H56" s="25"/>
      <c r="I56" s="25"/>
      <c r="J56" s="25"/>
      <c r="K56" s="25"/>
      <c r="L56" s="25"/>
      <c r="M56" s="25"/>
      <c r="N56" s="29" t="s">
        <v>36</v>
      </c>
      <c r="O56" s="29"/>
      <c r="P56" s="29" t="s">
        <v>38</v>
      </c>
      <c r="Q56" s="29"/>
      <c r="R56" s="29" t="s">
        <v>54</v>
      </c>
      <c r="S56" s="29"/>
      <c r="T56" s="29" t="s">
        <v>30</v>
      </c>
      <c r="U56" s="29"/>
      <c r="V56" s="27">
        <v>125842</v>
      </c>
      <c r="W56" s="27"/>
      <c r="X56" s="27"/>
      <c r="Y56" s="27">
        <v>114731.35</v>
      </c>
      <c r="Z56" s="27"/>
      <c r="AA56" s="28">
        <f t="shared" si="0"/>
        <v>91.17095246420115</v>
      </c>
      <c r="AB56" s="28"/>
      <c r="AC56" s="28"/>
    </row>
    <row r="57" spans="2:29" ht="15" customHeight="1" thickBot="1" x14ac:dyDescent="0.3">
      <c r="B57" s="1"/>
      <c r="C57" s="2"/>
      <c r="D57" s="25" t="s">
        <v>55</v>
      </c>
      <c r="E57" s="25"/>
      <c r="F57" s="25"/>
      <c r="G57" s="25"/>
      <c r="H57" s="25"/>
      <c r="I57" s="25"/>
      <c r="J57" s="25"/>
      <c r="K57" s="25"/>
      <c r="L57" s="25"/>
      <c r="M57" s="25"/>
      <c r="N57" s="26" t="s">
        <v>36</v>
      </c>
      <c r="O57" s="26"/>
      <c r="P57" s="26" t="s">
        <v>56</v>
      </c>
      <c r="Q57" s="26"/>
      <c r="R57" s="26"/>
      <c r="S57" s="26"/>
      <c r="T57" s="26"/>
      <c r="U57" s="26"/>
      <c r="V57" s="27">
        <v>163295</v>
      </c>
      <c r="W57" s="27"/>
      <c r="X57" s="27"/>
      <c r="Y57" s="27">
        <v>163295</v>
      </c>
      <c r="Z57" s="27"/>
      <c r="AA57" s="28">
        <f t="shared" si="0"/>
        <v>100</v>
      </c>
      <c r="AB57" s="28"/>
      <c r="AC57" s="28"/>
    </row>
    <row r="58" spans="2:29" ht="34.5" customHeight="1" thickBot="1" x14ac:dyDescent="0.3">
      <c r="B58" s="1"/>
      <c r="C58" s="2"/>
      <c r="D58" s="2"/>
      <c r="E58" s="25" t="s">
        <v>57</v>
      </c>
      <c r="F58" s="25"/>
      <c r="G58" s="25"/>
      <c r="H58" s="25"/>
      <c r="I58" s="25"/>
      <c r="J58" s="25"/>
      <c r="K58" s="25"/>
      <c r="L58" s="25"/>
      <c r="M58" s="25"/>
      <c r="N58" s="26" t="s">
        <v>36</v>
      </c>
      <c r="O58" s="26"/>
      <c r="P58" s="26" t="s">
        <v>56</v>
      </c>
      <c r="Q58" s="26"/>
      <c r="R58" s="26" t="s">
        <v>58</v>
      </c>
      <c r="S58" s="26"/>
      <c r="T58" s="26"/>
      <c r="U58" s="26"/>
      <c r="V58" s="27">
        <v>163295</v>
      </c>
      <c r="W58" s="27"/>
      <c r="X58" s="27"/>
      <c r="Y58" s="27">
        <v>163295</v>
      </c>
      <c r="Z58" s="27"/>
      <c r="AA58" s="28">
        <f t="shared" si="0"/>
        <v>100</v>
      </c>
      <c r="AB58" s="28"/>
      <c r="AC58" s="28"/>
    </row>
    <row r="59" spans="2:29" ht="15" customHeight="1" thickBot="1" x14ac:dyDescent="0.3">
      <c r="B59" s="1"/>
      <c r="C59" s="2"/>
      <c r="D59" s="2"/>
      <c r="E59" s="3"/>
      <c r="F59" s="25" t="s">
        <v>29</v>
      </c>
      <c r="G59" s="25"/>
      <c r="H59" s="25"/>
      <c r="I59" s="25"/>
      <c r="J59" s="25"/>
      <c r="K59" s="25"/>
      <c r="L59" s="25"/>
      <c r="M59" s="25"/>
      <c r="N59" s="29" t="s">
        <v>36</v>
      </c>
      <c r="O59" s="29"/>
      <c r="P59" s="29" t="s">
        <v>56</v>
      </c>
      <c r="Q59" s="29"/>
      <c r="R59" s="29" t="s">
        <v>58</v>
      </c>
      <c r="S59" s="29"/>
      <c r="T59" s="29" t="s">
        <v>30</v>
      </c>
      <c r="U59" s="29"/>
      <c r="V59" s="27">
        <v>163295</v>
      </c>
      <c r="W59" s="27"/>
      <c r="X59" s="27"/>
      <c r="Y59" s="27">
        <v>163295</v>
      </c>
      <c r="Z59" s="27"/>
      <c r="AA59" s="28">
        <f t="shared" si="0"/>
        <v>100</v>
      </c>
      <c r="AB59" s="28"/>
      <c r="AC59" s="28"/>
    </row>
    <row r="60" spans="2:29" ht="15" customHeight="1" thickBot="1" x14ac:dyDescent="0.3">
      <c r="B60" s="1"/>
      <c r="C60" s="2"/>
      <c r="D60" s="25" t="s">
        <v>59</v>
      </c>
      <c r="E60" s="25"/>
      <c r="F60" s="25"/>
      <c r="G60" s="25"/>
      <c r="H60" s="25"/>
      <c r="I60" s="25"/>
      <c r="J60" s="25"/>
      <c r="K60" s="25"/>
      <c r="L60" s="25"/>
      <c r="M60" s="25"/>
      <c r="N60" s="26" t="s">
        <v>36</v>
      </c>
      <c r="O60" s="26"/>
      <c r="P60" s="26" t="s">
        <v>60</v>
      </c>
      <c r="Q60" s="26"/>
      <c r="R60" s="26"/>
      <c r="S60" s="26"/>
      <c r="T60" s="26"/>
      <c r="U60" s="26"/>
      <c r="V60" s="27">
        <v>1937862.21</v>
      </c>
      <c r="W60" s="27"/>
      <c r="X60" s="27"/>
      <c r="Y60" s="27">
        <v>1937862.21</v>
      </c>
      <c r="Z60" s="27"/>
      <c r="AA60" s="28">
        <f t="shared" si="0"/>
        <v>100</v>
      </c>
      <c r="AB60" s="28"/>
      <c r="AC60" s="28"/>
    </row>
    <row r="61" spans="2:29" ht="23.25" customHeight="1" thickBot="1" x14ac:dyDescent="0.3">
      <c r="B61" s="1"/>
      <c r="C61" s="2"/>
      <c r="D61" s="2"/>
      <c r="E61" s="25" t="s">
        <v>61</v>
      </c>
      <c r="F61" s="25"/>
      <c r="G61" s="25"/>
      <c r="H61" s="25"/>
      <c r="I61" s="25"/>
      <c r="J61" s="25"/>
      <c r="K61" s="25"/>
      <c r="L61" s="25"/>
      <c r="M61" s="25"/>
      <c r="N61" s="26" t="s">
        <v>36</v>
      </c>
      <c r="O61" s="26"/>
      <c r="P61" s="26" t="s">
        <v>60</v>
      </c>
      <c r="Q61" s="26"/>
      <c r="R61" s="26" t="s">
        <v>62</v>
      </c>
      <c r="S61" s="26"/>
      <c r="T61" s="26"/>
      <c r="U61" s="26"/>
      <c r="V61" s="27">
        <v>1937862.21</v>
      </c>
      <c r="W61" s="27"/>
      <c r="X61" s="27"/>
      <c r="Y61" s="27">
        <v>1937862.21</v>
      </c>
      <c r="Z61" s="27"/>
      <c r="AA61" s="28">
        <f t="shared" si="0"/>
        <v>100</v>
      </c>
      <c r="AB61" s="28"/>
      <c r="AC61" s="28"/>
    </row>
    <row r="62" spans="2:29" ht="15" customHeight="1" thickBot="1" x14ac:dyDescent="0.3">
      <c r="B62" s="1"/>
      <c r="C62" s="2"/>
      <c r="D62" s="2"/>
      <c r="E62" s="3"/>
      <c r="F62" s="25" t="s">
        <v>63</v>
      </c>
      <c r="G62" s="25"/>
      <c r="H62" s="25"/>
      <c r="I62" s="25"/>
      <c r="J62" s="25"/>
      <c r="K62" s="25"/>
      <c r="L62" s="25"/>
      <c r="M62" s="25"/>
      <c r="N62" s="29" t="s">
        <v>36</v>
      </c>
      <c r="O62" s="29"/>
      <c r="P62" s="29" t="s">
        <v>60</v>
      </c>
      <c r="Q62" s="29"/>
      <c r="R62" s="29" t="s">
        <v>62</v>
      </c>
      <c r="S62" s="29"/>
      <c r="T62" s="29" t="s">
        <v>64</v>
      </c>
      <c r="U62" s="29"/>
      <c r="V62" s="27">
        <v>1937862.21</v>
      </c>
      <c r="W62" s="27"/>
      <c r="X62" s="27"/>
      <c r="Y62" s="27">
        <v>1937862.21</v>
      </c>
      <c r="Z62" s="27"/>
      <c r="AA62" s="28">
        <f t="shared" si="0"/>
        <v>100</v>
      </c>
      <c r="AB62" s="28"/>
      <c r="AC62" s="28"/>
    </row>
    <row r="63" spans="2:29" ht="15" customHeight="1" thickBot="1" x14ac:dyDescent="0.3">
      <c r="B63" s="1"/>
      <c r="C63" s="2"/>
      <c r="D63" s="25" t="s">
        <v>65</v>
      </c>
      <c r="E63" s="25"/>
      <c r="F63" s="25"/>
      <c r="G63" s="25"/>
      <c r="H63" s="25"/>
      <c r="I63" s="25"/>
      <c r="J63" s="25"/>
      <c r="K63" s="25"/>
      <c r="L63" s="25"/>
      <c r="M63" s="25"/>
      <c r="N63" s="26" t="s">
        <v>36</v>
      </c>
      <c r="O63" s="26"/>
      <c r="P63" s="26" t="s">
        <v>66</v>
      </c>
      <c r="Q63" s="26"/>
      <c r="R63" s="26"/>
      <c r="S63" s="26"/>
      <c r="T63" s="26"/>
      <c r="U63" s="26"/>
      <c r="V63" s="27">
        <v>360000</v>
      </c>
      <c r="W63" s="27"/>
      <c r="X63" s="27"/>
      <c r="Y63" s="27">
        <v>0</v>
      </c>
      <c r="Z63" s="27"/>
      <c r="AA63" s="28">
        <f t="shared" si="0"/>
        <v>0</v>
      </c>
      <c r="AB63" s="28"/>
      <c r="AC63" s="28"/>
    </row>
    <row r="64" spans="2:29" ht="23.25" customHeight="1" thickBot="1" x14ac:dyDescent="0.3">
      <c r="B64" s="1"/>
      <c r="C64" s="2"/>
      <c r="D64" s="2"/>
      <c r="E64" s="25" t="s">
        <v>67</v>
      </c>
      <c r="F64" s="25"/>
      <c r="G64" s="25"/>
      <c r="H64" s="25"/>
      <c r="I64" s="25"/>
      <c r="J64" s="25"/>
      <c r="K64" s="25"/>
      <c r="L64" s="25"/>
      <c r="M64" s="25"/>
      <c r="N64" s="26" t="s">
        <v>36</v>
      </c>
      <c r="O64" s="26"/>
      <c r="P64" s="26" t="s">
        <v>66</v>
      </c>
      <c r="Q64" s="26"/>
      <c r="R64" s="26" t="s">
        <v>68</v>
      </c>
      <c r="S64" s="26"/>
      <c r="T64" s="26"/>
      <c r="U64" s="26"/>
      <c r="V64" s="27">
        <v>360000</v>
      </c>
      <c r="W64" s="27"/>
      <c r="X64" s="27"/>
      <c r="Y64" s="27">
        <v>0</v>
      </c>
      <c r="Z64" s="27"/>
      <c r="AA64" s="28">
        <f t="shared" si="0"/>
        <v>0</v>
      </c>
      <c r="AB64" s="28"/>
      <c r="AC64" s="28"/>
    </row>
    <row r="65" spans="2:29" ht="15" customHeight="1" thickBot="1" x14ac:dyDescent="0.3">
      <c r="B65" s="1"/>
      <c r="C65" s="2"/>
      <c r="D65" s="2"/>
      <c r="E65" s="3"/>
      <c r="F65" s="25" t="s">
        <v>69</v>
      </c>
      <c r="G65" s="25"/>
      <c r="H65" s="25"/>
      <c r="I65" s="25"/>
      <c r="J65" s="25"/>
      <c r="K65" s="25"/>
      <c r="L65" s="25"/>
      <c r="M65" s="25"/>
      <c r="N65" s="29" t="s">
        <v>36</v>
      </c>
      <c r="O65" s="29"/>
      <c r="P65" s="29" t="s">
        <v>66</v>
      </c>
      <c r="Q65" s="29"/>
      <c r="R65" s="29" t="s">
        <v>68</v>
      </c>
      <c r="S65" s="29"/>
      <c r="T65" s="29" t="s">
        <v>70</v>
      </c>
      <c r="U65" s="29"/>
      <c r="V65" s="27">
        <v>360000</v>
      </c>
      <c r="W65" s="27"/>
      <c r="X65" s="27"/>
      <c r="Y65" s="27">
        <v>0</v>
      </c>
      <c r="Z65" s="27"/>
      <c r="AA65" s="28">
        <f t="shared" si="0"/>
        <v>0</v>
      </c>
      <c r="AB65" s="28"/>
      <c r="AC65" s="28"/>
    </row>
    <row r="66" spans="2:29" ht="15" customHeight="1" thickBot="1" x14ac:dyDescent="0.3">
      <c r="B66" s="1"/>
      <c r="C66" s="2"/>
      <c r="D66" s="25" t="s">
        <v>71</v>
      </c>
      <c r="E66" s="25"/>
      <c r="F66" s="25"/>
      <c r="G66" s="25"/>
      <c r="H66" s="25"/>
      <c r="I66" s="25"/>
      <c r="J66" s="25"/>
      <c r="K66" s="25"/>
      <c r="L66" s="25"/>
      <c r="M66" s="25"/>
      <c r="N66" s="26" t="s">
        <v>36</v>
      </c>
      <c r="O66" s="26"/>
      <c r="P66" s="26" t="s">
        <v>72</v>
      </c>
      <c r="Q66" s="26"/>
      <c r="R66" s="26"/>
      <c r="S66" s="26"/>
      <c r="T66" s="26"/>
      <c r="U66" s="26"/>
      <c r="V66" s="27">
        <v>29988374.809999999</v>
      </c>
      <c r="W66" s="27"/>
      <c r="X66" s="27"/>
      <c r="Y66" s="27">
        <v>29603253.059999999</v>
      </c>
      <c r="Z66" s="27"/>
      <c r="AA66" s="28">
        <f t="shared" si="0"/>
        <v>98.71576318343341</v>
      </c>
      <c r="AB66" s="28"/>
      <c r="AC66" s="28"/>
    </row>
    <row r="67" spans="2:29" ht="45.75" customHeight="1" thickBot="1" x14ac:dyDescent="0.3">
      <c r="B67" s="1"/>
      <c r="C67" s="2"/>
      <c r="D67" s="2"/>
      <c r="E67" s="25" t="s">
        <v>73</v>
      </c>
      <c r="F67" s="25"/>
      <c r="G67" s="25"/>
      <c r="H67" s="25"/>
      <c r="I67" s="25"/>
      <c r="J67" s="25"/>
      <c r="K67" s="25"/>
      <c r="L67" s="25"/>
      <c r="M67" s="25"/>
      <c r="N67" s="26" t="s">
        <v>36</v>
      </c>
      <c r="O67" s="26"/>
      <c r="P67" s="26" t="s">
        <v>72</v>
      </c>
      <c r="Q67" s="26"/>
      <c r="R67" s="26" t="s">
        <v>74</v>
      </c>
      <c r="S67" s="26"/>
      <c r="T67" s="26"/>
      <c r="U67" s="26"/>
      <c r="V67" s="27">
        <v>504000</v>
      </c>
      <c r="W67" s="27"/>
      <c r="X67" s="27"/>
      <c r="Y67" s="27">
        <v>477720.63</v>
      </c>
      <c r="Z67" s="27"/>
      <c r="AA67" s="28">
        <f t="shared" si="0"/>
        <v>94.785839285714289</v>
      </c>
      <c r="AB67" s="28"/>
      <c r="AC67" s="28"/>
    </row>
    <row r="68" spans="2:29" ht="15" customHeight="1" thickBot="1" x14ac:dyDescent="0.3">
      <c r="B68" s="1"/>
      <c r="C68" s="2"/>
      <c r="D68" s="2"/>
      <c r="E68" s="3"/>
      <c r="F68" s="25" t="s">
        <v>29</v>
      </c>
      <c r="G68" s="25"/>
      <c r="H68" s="25"/>
      <c r="I68" s="25"/>
      <c r="J68" s="25"/>
      <c r="K68" s="25"/>
      <c r="L68" s="25"/>
      <c r="M68" s="25"/>
      <c r="N68" s="29" t="s">
        <v>36</v>
      </c>
      <c r="O68" s="29"/>
      <c r="P68" s="29" t="s">
        <v>72</v>
      </c>
      <c r="Q68" s="29"/>
      <c r="R68" s="29" t="s">
        <v>74</v>
      </c>
      <c r="S68" s="29"/>
      <c r="T68" s="29" t="s">
        <v>30</v>
      </c>
      <c r="U68" s="29"/>
      <c r="V68" s="27">
        <v>504000</v>
      </c>
      <c r="W68" s="27"/>
      <c r="X68" s="27"/>
      <c r="Y68" s="27">
        <v>477720.63</v>
      </c>
      <c r="Z68" s="27"/>
      <c r="AA68" s="28">
        <f t="shared" si="0"/>
        <v>94.785839285714289</v>
      </c>
      <c r="AB68" s="28"/>
      <c r="AC68" s="28"/>
    </row>
    <row r="69" spans="2:29" ht="45.75" customHeight="1" thickBot="1" x14ac:dyDescent="0.3">
      <c r="B69" s="1"/>
      <c r="C69" s="2"/>
      <c r="D69" s="2"/>
      <c r="E69" s="25" t="s">
        <v>75</v>
      </c>
      <c r="F69" s="25"/>
      <c r="G69" s="25"/>
      <c r="H69" s="25"/>
      <c r="I69" s="25"/>
      <c r="J69" s="25"/>
      <c r="K69" s="25"/>
      <c r="L69" s="25"/>
      <c r="M69" s="25"/>
      <c r="N69" s="26" t="s">
        <v>36</v>
      </c>
      <c r="O69" s="26"/>
      <c r="P69" s="26" t="s">
        <v>72</v>
      </c>
      <c r="Q69" s="26"/>
      <c r="R69" s="26" t="s">
        <v>76</v>
      </c>
      <c r="S69" s="26"/>
      <c r="T69" s="26"/>
      <c r="U69" s="26"/>
      <c r="V69" s="27">
        <v>320000</v>
      </c>
      <c r="W69" s="27"/>
      <c r="X69" s="27"/>
      <c r="Y69" s="27">
        <v>320000</v>
      </c>
      <c r="Z69" s="27"/>
      <c r="AA69" s="28">
        <f t="shared" si="0"/>
        <v>100</v>
      </c>
      <c r="AB69" s="28"/>
      <c r="AC69" s="28"/>
    </row>
    <row r="70" spans="2:29" ht="15" customHeight="1" thickBot="1" x14ac:dyDescent="0.3">
      <c r="B70" s="1"/>
      <c r="C70" s="2"/>
      <c r="D70" s="2"/>
      <c r="E70" s="3"/>
      <c r="F70" s="25" t="s">
        <v>29</v>
      </c>
      <c r="G70" s="25"/>
      <c r="H70" s="25"/>
      <c r="I70" s="25"/>
      <c r="J70" s="25"/>
      <c r="K70" s="25"/>
      <c r="L70" s="25"/>
      <c r="M70" s="25"/>
      <c r="N70" s="29" t="s">
        <v>36</v>
      </c>
      <c r="O70" s="29"/>
      <c r="P70" s="29" t="s">
        <v>72</v>
      </c>
      <c r="Q70" s="29"/>
      <c r="R70" s="29" t="s">
        <v>76</v>
      </c>
      <c r="S70" s="29"/>
      <c r="T70" s="29" t="s">
        <v>30</v>
      </c>
      <c r="U70" s="29"/>
      <c r="V70" s="27">
        <v>320000</v>
      </c>
      <c r="W70" s="27"/>
      <c r="X70" s="27"/>
      <c r="Y70" s="27">
        <v>320000</v>
      </c>
      <c r="Z70" s="27"/>
      <c r="AA70" s="28">
        <f t="shared" si="0"/>
        <v>100</v>
      </c>
      <c r="AB70" s="28"/>
      <c r="AC70" s="28"/>
    </row>
    <row r="71" spans="2:29" ht="57" customHeight="1" thickBot="1" x14ac:dyDescent="0.3">
      <c r="B71" s="1"/>
      <c r="C71" s="2"/>
      <c r="D71" s="2"/>
      <c r="E71" s="25" t="s">
        <v>77</v>
      </c>
      <c r="F71" s="25"/>
      <c r="G71" s="25"/>
      <c r="H71" s="25"/>
      <c r="I71" s="25"/>
      <c r="J71" s="25"/>
      <c r="K71" s="25"/>
      <c r="L71" s="25"/>
      <c r="M71" s="25"/>
      <c r="N71" s="26" t="s">
        <v>36</v>
      </c>
      <c r="O71" s="26"/>
      <c r="P71" s="26" t="s">
        <v>72</v>
      </c>
      <c r="Q71" s="26"/>
      <c r="R71" s="26" t="s">
        <v>78</v>
      </c>
      <c r="S71" s="26"/>
      <c r="T71" s="26"/>
      <c r="U71" s="26"/>
      <c r="V71" s="27">
        <v>1187200.81</v>
      </c>
      <c r="W71" s="27"/>
      <c r="X71" s="27"/>
      <c r="Y71" s="27">
        <v>1180294.29</v>
      </c>
      <c r="Z71" s="27"/>
      <c r="AA71" s="28">
        <f t="shared" si="0"/>
        <v>99.418251744622708</v>
      </c>
      <c r="AB71" s="28"/>
      <c r="AC71" s="28"/>
    </row>
    <row r="72" spans="2:29" ht="15" customHeight="1" thickBot="1" x14ac:dyDescent="0.3">
      <c r="B72" s="1"/>
      <c r="C72" s="2"/>
      <c r="D72" s="2"/>
      <c r="E72" s="3"/>
      <c r="F72" s="25" t="s">
        <v>29</v>
      </c>
      <c r="G72" s="25"/>
      <c r="H72" s="25"/>
      <c r="I72" s="25"/>
      <c r="J72" s="25"/>
      <c r="K72" s="25"/>
      <c r="L72" s="25"/>
      <c r="M72" s="25"/>
      <c r="N72" s="29" t="s">
        <v>36</v>
      </c>
      <c r="O72" s="29"/>
      <c r="P72" s="29" t="s">
        <v>72</v>
      </c>
      <c r="Q72" s="29"/>
      <c r="R72" s="29" t="s">
        <v>78</v>
      </c>
      <c r="S72" s="29"/>
      <c r="T72" s="29" t="s">
        <v>30</v>
      </c>
      <c r="U72" s="29"/>
      <c r="V72" s="27">
        <v>1187200.81</v>
      </c>
      <c r="W72" s="27"/>
      <c r="X72" s="27"/>
      <c r="Y72" s="27">
        <v>1180294.29</v>
      </c>
      <c r="Z72" s="27"/>
      <c r="AA72" s="28">
        <f t="shared" si="0"/>
        <v>99.418251744622708</v>
      </c>
      <c r="AB72" s="28"/>
      <c r="AC72" s="28"/>
    </row>
    <row r="73" spans="2:29" ht="23.25" customHeight="1" thickBot="1" x14ac:dyDescent="0.3">
      <c r="B73" s="1"/>
      <c r="C73" s="2"/>
      <c r="D73" s="2"/>
      <c r="E73" s="25" t="s">
        <v>79</v>
      </c>
      <c r="F73" s="25"/>
      <c r="G73" s="25"/>
      <c r="H73" s="25"/>
      <c r="I73" s="25"/>
      <c r="J73" s="25"/>
      <c r="K73" s="25"/>
      <c r="L73" s="25"/>
      <c r="M73" s="25"/>
      <c r="N73" s="26" t="s">
        <v>36</v>
      </c>
      <c r="O73" s="26"/>
      <c r="P73" s="26" t="s">
        <v>72</v>
      </c>
      <c r="Q73" s="26"/>
      <c r="R73" s="26" t="s">
        <v>80</v>
      </c>
      <c r="S73" s="26"/>
      <c r="T73" s="26"/>
      <c r="U73" s="26"/>
      <c r="V73" s="27">
        <v>48314</v>
      </c>
      <c r="W73" s="27"/>
      <c r="X73" s="27"/>
      <c r="Y73" s="27">
        <v>48314</v>
      </c>
      <c r="Z73" s="27"/>
      <c r="AA73" s="28">
        <f t="shared" si="0"/>
        <v>100</v>
      </c>
      <c r="AB73" s="28"/>
      <c r="AC73" s="28"/>
    </row>
    <row r="74" spans="2:29" ht="15" customHeight="1" thickBot="1" x14ac:dyDescent="0.3">
      <c r="B74" s="1"/>
      <c r="C74" s="2"/>
      <c r="D74" s="2"/>
      <c r="E74" s="3"/>
      <c r="F74" s="25" t="s">
        <v>29</v>
      </c>
      <c r="G74" s="25"/>
      <c r="H74" s="25"/>
      <c r="I74" s="25"/>
      <c r="J74" s="25"/>
      <c r="K74" s="25"/>
      <c r="L74" s="25"/>
      <c r="M74" s="25"/>
      <c r="N74" s="29" t="s">
        <v>36</v>
      </c>
      <c r="O74" s="29"/>
      <c r="P74" s="29" t="s">
        <v>72</v>
      </c>
      <c r="Q74" s="29"/>
      <c r="R74" s="29" t="s">
        <v>80</v>
      </c>
      <c r="S74" s="29"/>
      <c r="T74" s="29" t="s">
        <v>30</v>
      </c>
      <c r="U74" s="29"/>
      <c r="V74" s="27">
        <v>48314</v>
      </c>
      <c r="W74" s="27"/>
      <c r="X74" s="27"/>
      <c r="Y74" s="27">
        <v>48314</v>
      </c>
      <c r="Z74" s="27"/>
      <c r="AA74" s="28">
        <f t="shared" si="0"/>
        <v>100</v>
      </c>
      <c r="AB74" s="28"/>
      <c r="AC74" s="28"/>
    </row>
    <row r="75" spans="2:29" ht="45.75" customHeight="1" thickBot="1" x14ac:dyDescent="0.3">
      <c r="B75" s="1"/>
      <c r="C75" s="2"/>
      <c r="D75" s="2"/>
      <c r="E75" s="25" t="s">
        <v>81</v>
      </c>
      <c r="F75" s="25"/>
      <c r="G75" s="25"/>
      <c r="H75" s="25"/>
      <c r="I75" s="25"/>
      <c r="J75" s="25"/>
      <c r="K75" s="25"/>
      <c r="L75" s="25"/>
      <c r="M75" s="25"/>
      <c r="N75" s="26" t="s">
        <v>36</v>
      </c>
      <c r="O75" s="26"/>
      <c r="P75" s="26" t="s">
        <v>72</v>
      </c>
      <c r="Q75" s="26"/>
      <c r="R75" s="26" t="s">
        <v>82</v>
      </c>
      <c r="S75" s="26"/>
      <c r="T75" s="26"/>
      <c r="U75" s="26"/>
      <c r="V75" s="27">
        <v>25377593</v>
      </c>
      <c r="W75" s="27"/>
      <c r="X75" s="27"/>
      <c r="Y75" s="27">
        <v>25302557.329999998</v>
      </c>
      <c r="Z75" s="27"/>
      <c r="AA75" s="28">
        <f t="shared" ref="AA75:AA138" si="1">Y75/V75*100</f>
        <v>99.704323140496413</v>
      </c>
      <c r="AB75" s="28"/>
      <c r="AC75" s="28"/>
    </row>
    <row r="76" spans="2:29" ht="15" customHeight="1" thickBot="1" x14ac:dyDescent="0.3">
      <c r="B76" s="1"/>
      <c r="C76" s="2"/>
      <c r="D76" s="2"/>
      <c r="E76" s="3"/>
      <c r="F76" s="25" t="s">
        <v>83</v>
      </c>
      <c r="G76" s="25"/>
      <c r="H76" s="25"/>
      <c r="I76" s="25"/>
      <c r="J76" s="25"/>
      <c r="K76" s="25"/>
      <c r="L76" s="25"/>
      <c r="M76" s="25"/>
      <c r="N76" s="29" t="s">
        <v>36</v>
      </c>
      <c r="O76" s="29"/>
      <c r="P76" s="29" t="s">
        <v>72</v>
      </c>
      <c r="Q76" s="29"/>
      <c r="R76" s="29" t="s">
        <v>82</v>
      </c>
      <c r="S76" s="29"/>
      <c r="T76" s="29" t="s">
        <v>84</v>
      </c>
      <c r="U76" s="29"/>
      <c r="V76" s="27">
        <v>12394968</v>
      </c>
      <c r="W76" s="27"/>
      <c r="X76" s="27"/>
      <c r="Y76" s="27">
        <v>12394963.66</v>
      </c>
      <c r="Z76" s="27"/>
      <c r="AA76" s="28">
        <f t="shared" si="1"/>
        <v>99.99996498579101</v>
      </c>
      <c r="AB76" s="28"/>
      <c r="AC76" s="28"/>
    </row>
    <row r="77" spans="2:29" ht="23.25" customHeight="1" thickBot="1" x14ac:dyDescent="0.3">
      <c r="B77" s="1"/>
      <c r="C77" s="2"/>
      <c r="D77" s="2"/>
      <c r="E77" s="3"/>
      <c r="F77" s="25" t="s">
        <v>85</v>
      </c>
      <c r="G77" s="25"/>
      <c r="H77" s="25"/>
      <c r="I77" s="25"/>
      <c r="J77" s="25"/>
      <c r="K77" s="25"/>
      <c r="L77" s="25"/>
      <c r="M77" s="25"/>
      <c r="N77" s="29" t="s">
        <v>36</v>
      </c>
      <c r="O77" s="29"/>
      <c r="P77" s="29" t="s">
        <v>72</v>
      </c>
      <c r="Q77" s="29"/>
      <c r="R77" s="29" t="s">
        <v>82</v>
      </c>
      <c r="S77" s="29"/>
      <c r="T77" s="29" t="s">
        <v>86</v>
      </c>
      <c r="U77" s="29"/>
      <c r="V77" s="27">
        <v>850</v>
      </c>
      <c r="W77" s="27"/>
      <c r="X77" s="27"/>
      <c r="Y77" s="27">
        <v>324</v>
      </c>
      <c r="Z77" s="27"/>
      <c r="AA77" s="28">
        <f t="shared" si="1"/>
        <v>38.117647058823529</v>
      </c>
      <c r="AB77" s="28"/>
      <c r="AC77" s="28"/>
    </row>
    <row r="78" spans="2:29" ht="23.25" customHeight="1" thickBot="1" x14ac:dyDescent="0.3">
      <c r="B78" s="1"/>
      <c r="C78" s="2"/>
      <c r="D78" s="2"/>
      <c r="E78" s="3"/>
      <c r="F78" s="25" t="s">
        <v>87</v>
      </c>
      <c r="G78" s="25"/>
      <c r="H78" s="25"/>
      <c r="I78" s="25"/>
      <c r="J78" s="25"/>
      <c r="K78" s="25"/>
      <c r="L78" s="25"/>
      <c r="M78" s="25"/>
      <c r="N78" s="29" t="s">
        <v>36</v>
      </c>
      <c r="O78" s="29"/>
      <c r="P78" s="29" t="s">
        <v>72</v>
      </c>
      <c r="Q78" s="29"/>
      <c r="R78" s="29" t="s">
        <v>82</v>
      </c>
      <c r="S78" s="29"/>
      <c r="T78" s="29" t="s">
        <v>88</v>
      </c>
      <c r="U78" s="29"/>
      <c r="V78" s="27">
        <v>3743280</v>
      </c>
      <c r="W78" s="27"/>
      <c r="X78" s="27"/>
      <c r="Y78" s="27">
        <v>3680135.09</v>
      </c>
      <c r="Z78" s="27"/>
      <c r="AA78" s="28">
        <f t="shared" si="1"/>
        <v>98.313112831527434</v>
      </c>
      <c r="AB78" s="28"/>
      <c r="AC78" s="28"/>
    </row>
    <row r="79" spans="2:29" ht="15" customHeight="1" thickBot="1" x14ac:dyDescent="0.3">
      <c r="B79" s="1"/>
      <c r="C79" s="2"/>
      <c r="D79" s="2"/>
      <c r="E79" s="3"/>
      <c r="F79" s="25" t="s">
        <v>29</v>
      </c>
      <c r="G79" s="25"/>
      <c r="H79" s="25"/>
      <c r="I79" s="25"/>
      <c r="J79" s="25"/>
      <c r="K79" s="25"/>
      <c r="L79" s="25"/>
      <c r="M79" s="25"/>
      <c r="N79" s="29" t="s">
        <v>36</v>
      </c>
      <c r="O79" s="29"/>
      <c r="P79" s="29" t="s">
        <v>72</v>
      </c>
      <c r="Q79" s="29"/>
      <c r="R79" s="29" t="s">
        <v>82</v>
      </c>
      <c r="S79" s="29"/>
      <c r="T79" s="29" t="s">
        <v>30</v>
      </c>
      <c r="U79" s="29"/>
      <c r="V79" s="27">
        <v>6528868</v>
      </c>
      <c r="W79" s="27"/>
      <c r="X79" s="27"/>
      <c r="Y79" s="27">
        <v>6523178.8899999997</v>
      </c>
      <c r="Z79" s="27"/>
      <c r="AA79" s="28">
        <f t="shared" si="1"/>
        <v>99.91286222971577</v>
      </c>
      <c r="AB79" s="28"/>
      <c r="AC79" s="28"/>
    </row>
    <row r="80" spans="2:29" ht="15" customHeight="1" thickBot="1" x14ac:dyDescent="0.3">
      <c r="B80" s="1"/>
      <c r="C80" s="2"/>
      <c r="D80" s="2"/>
      <c r="E80" s="3"/>
      <c r="F80" s="25" t="s">
        <v>89</v>
      </c>
      <c r="G80" s="25"/>
      <c r="H80" s="25"/>
      <c r="I80" s="25"/>
      <c r="J80" s="25"/>
      <c r="K80" s="25"/>
      <c r="L80" s="25"/>
      <c r="M80" s="25"/>
      <c r="N80" s="29" t="s">
        <v>36</v>
      </c>
      <c r="O80" s="29"/>
      <c r="P80" s="29" t="s">
        <v>72</v>
      </c>
      <c r="Q80" s="29"/>
      <c r="R80" s="29" t="s">
        <v>82</v>
      </c>
      <c r="S80" s="29"/>
      <c r="T80" s="29" t="s">
        <v>90</v>
      </c>
      <c r="U80" s="29"/>
      <c r="V80" s="27">
        <v>2611546</v>
      </c>
      <c r="W80" s="27"/>
      <c r="X80" s="27"/>
      <c r="Y80" s="27">
        <v>2605874.69</v>
      </c>
      <c r="Z80" s="27"/>
      <c r="AA80" s="28">
        <f t="shared" si="1"/>
        <v>99.782837062797284</v>
      </c>
      <c r="AB80" s="28"/>
      <c r="AC80" s="28"/>
    </row>
    <row r="81" spans="2:29" ht="15" customHeight="1" thickBot="1" x14ac:dyDescent="0.3">
      <c r="B81" s="1"/>
      <c r="C81" s="2"/>
      <c r="D81" s="2"/>
      <c r="E81" s="3"/>
      <c r="F81" s="25" t="s">
        <v>91</v>
      </c>
      <c r="G81" s="25"/>
      <c r="H81" s="25"/>
      <c r="I81" s="25"/>
      <c r="J81" s="25"/>
      <c r="K81" s="25"/>
      <c r="L81" s="25"/>
      <c r="M81" s="25"/>
      <c r="N81" s="29" t="s">
        <v>36</v>
      </c>
      <c r="O81" s="29"/>
      <c r="P81" s="29" t="s">
        <v>72</v>
      </c>
      <c r="Q81" s="29"/>
      <c r="R81" s="29" t="s">
        <v>82</v>
      </c>
      <c r="S81" s="29"/>
      <c r="T81" s="29" t="s">
        <v>92</v>
      </c>
      <c r="U81" s="29"/>
      <c r="V81" s="27">
        <v>96981</v>
      </c>
      <c r="W81" s="27"/>
      <c r="X81" s="27"/>
      <c r="Y81" s="27">
        <v>96981</v>
      </c>
      <c r="Z81" s="27"/>
      <c r="AA81" s="28">
        <f t="shared" si="1"/>
        <v>100</v>
      </c>
      <c r="AB81" s="28"/>
      <c r="AC81" s="28"/>
    </row>
    <row r="82" spans="2:29" ht="15" customHeight="1" thickBot="1" x14ac:dyDescent="0.3">
      <c r="B82" s="1"/>
      <c r="C82" s="2"/>
      <c r="D82" s="2"/>
      <c r="E82" s="3"/>
      <c r="F82" s="25" t="s">
        <v>93</v>
      </c>
      <c r="G82" s="25"/>
      <c r="H82" s="25"/>
      <c r="I82" s="25"/>
      <c r="J82" s="25"/>
      <c r="K82" s="25"/>
      <c r="L82" s="25"/>
      <c r="M82" s="25"/>
      <c r="N82" s="29" t="s">
        <v>36</v>
      </c>
      <c r="O82" s="29"/>
      <c r="P82" s="29" t="s">
        <v>72</v>
      </c>
      <c r="Q82" s="29"/>
      <c r="R82" s="29" t="s">
        <v>82</v>
      </c>
      <c r="S82" s="29"/>
      <c r="T82" s="29" t="s">
        <v>94</v>
      </c>
      <c r="U82" s="29"/>
      <c r="V82" s="27">
        <v>1100</v>
      </c>
      <c r="W82" s="27"/>
      <c r="X82" s="27"/>
      <c r="Y82" s="27">
        <v>1100</v>
      </c>
      <c r="Z82" s="27"/>
      <c r="AA82" s="28">
        <f t="shared" si="1"/>
        <v>100</v>
      </c>
      <c r="AB82" s="28"/>
      <c r="AC82" s="28"/>
    </row>
    <row r="83" spans="2:29" ht="79.5" customHeight="1" thickBot="1" x14ac:dyDescent="0.3">
      <c r="B83" s="1"/>
      <c r="C83" s="2"/>
      <c r="D83" s="2"/>
      <c r="E83" s="25" t="s">
        <v>95</v>
      </c>
      <c r="F83" s="25"/>
      <c r="G83" s="25"/>
      <c r="H83" s="25"/>
      <c r="I83" s="25"/>
      <c r="J83" s="25"/>
      <c r="K83" s="25"/>
      <c r="L83" s="25"/>
      <c r="M83" s="25"/>
      <c r="N83" s="26" t="s">
        <v>36</v>
      </c>
      <c r="O83" s="26"/>
      <c r="P83" s="26" t="s">
        <v>72</v>
      </c>
      <c r="Q83" s="26"/>
      <c r="R83" s="26" t="s">
        <v>96</v>
      </c>
      <c r="S83" s="26"/>
      <c r="T83" s="26"/>
      <c r="U83" s="26"/>
      <c r="V83" s="27">
        <v>303000</v>
      </c>
      <c r="W83" s="27"/>
      <c r="X83" s="27"/>
      <c r="Y83" s="27">
        <v>215300</v>
      </c>
      <c r="Z83" s="27"/>
      <c r="AA83" s="28">
        <f t="shared" si="1"/>
        <v>71.056105610561062</v>
      </c>
      <c r="AB83" s="28"/>
      <c r="AC83" s="28"/>
    </row>
    <row r="84" spans="2:29" ht="15" customHeight="1" thickBot="1" x14ac:dyDescent="0.3">
      <c r="B84" s="1"/>
      <c r="C84" s="2"/>
      <c r="D84" s="2"/>
      <c r="E84" s="3"/>
      <c r="F84" s="25" t="s">
        <v>29</v>
      </c>
      <c r="G84" s="25"/>
      <c r="H84" s="25"/>
      <c r="I84" s="25"/>
      <c r="J84" s="25"/>
      <c r="K84" s="25"/>
      <c r="L84" s="25"/>
      <c r="M84" s="25"/>
      <c r="N84" s="29" t="s">
        <v>36</v>
      </c>
      <c r="O84" s="29"/>
      <c r="P84" s="29" t="s">
        <v>72</v>
      </c>
      <c r="Q84" s="29"/>
      <c r="R84" s="29" t="s">
        <v>96</v>
      </c>
      <c r="S84" s="29"/>
      <c r="T84" s="29" t="s">
        <v>30</v>
      </c>
      <c r="U84" s="29"/>
      <c r="V84" s="27">
        <v>303000</v>
      </c>
      <c r="W84" s="27"/>
      <c r="X84" s="27"/>
      <c r="Y84" s="27">
        <v>215300</v>
      </c>
      <c r="Z84" s="27"/>
      <c r="AA84" s="28">
        <f t="shared" si="1"/>
        <v>71.056105610561062</v>
      </c>
      <c r="AB84" s="28"/>
      <c r="AC84" s="28"/>
    </row>
    <row r="85" spans="2:29" ht="68.25" customHeight="1" thickBot="1" x14ac:dyDescent="0.3">
      <c r="B85" s="1"/>
      <c r="C85" s="2"/>
      <c r="D85" s="2"/>
      <c r="E85" s="25" t="s">
        <v>97</v>
      </c>
      <c r="F85" s="25"/>
      <c r="G85" s="25"/>
      <c r="H85" s="25"/>
      <c r="I85" s="25"/>
      <c r="J85" s="25"/>
      <c r="K85" s="25"/>
      <c r="L85" s="25"/>
      <c r="M85" s="25"/>
      <c r="N85" s="26" t="s">
        <v>36</v>
      </c>
      <c r="O85" s="26"/>
      <c r="P85" s="26" t="s">
        <v>72</v>
      </c>
      <c r="Q85" s="26"/>
      <c r="R85" s="26" t="s">
        <v>98</v>
      </c>
      <c r="S85" s="26"/>
      <c r="T85" s="26"/>
      <c r="U85" s="26"/>
      <c r="V85" s="27">
        <v>127200</v>
      </c>
      <c r="W85" s="27"/>
      <c r="X85" s="27"/>
      <c r="Y85" s="27">
        <v>126210</v>
      </c>
      <c r="Z85" s="27"/>
      <c r="AA85" s="28">
        <f t="shared" si="1"/>
        <v>99.221698113207552</v>
      </c>
      <c r="AB85" s="28"/>
      <c r="AC85" s="28"/>
    </row>
    <row r="86" spans="2:29" ht="15" customHeight="1" thickBot="1" x14ac:dyDescent="0.3">
      <c r="B86" s="1"/>
      <c r="C86" s="2"/>
      <c r="D86" s="2"/>
      <c r="E86" s="3"/>
      <c r="F86" s="25" t="s">
        <v>29</v>
      </c>
      <c r="G86" s="25"/>
      <c r="H86" s="25"/>
      <c r="I86" s="25"/>
      <c r="J86" s="25"/>
      <c r="K86" s="25"/>
      <c r="L86" s="25"/>
      <c r="M86" s="25"/>
      <c r="N86" s="29" t="s">
        <v>36</v>
      </c>
      <c r="O86" s="29"/>
      <c r="P86" s="29" t="s">
        <v>72</v>
      </c>
      <c r="Q86" s="29"/>
      <c r="R86" s="29" t="s">
        <v>98</v>
      </c>
      <c r="S86" s="29"/>
      <c r="T86" s="29" t="s">
        <v>30</v>
      </c>
      <c r="U86" s="29"/>
      <c r="V86" s="27">
        <v>127200</v>
      </c>
      <c r="W86" s="27"/>
      <c r="X86" s="27"/>
      <c r="Y86" s="27">
        <v>126210</v>
      </c>
      <c r="Z86" s="27"/>
      <c r="AA86" s="28">
        <f t="shared" si="1"/>
        <v>99.221698113207552</v>
      </c>
      <c r="AB86" s="28"/>
      <c r="AC86" s="28"/>
    </row>
    <row r="87" spans="2:29" ht="23.25" customHeight="1" thickBot="1" x14ac:dyDescent="0.3">
      <c r="B87" s="1"/>
      <c r="C87" s="2"/>
      <c r="D87" s="2"/>
      <c r="E87" s="25" t="s">
        <v>99</v>
      </c>
      <c r="F87" s="25"/>
      <c r="G87" s="25"/>
      <c r="H87" s="25"/>
      <c r="I87" s="25"/>
      <c r="J87" s="25"/>
      <c r="K87" s="25"/>
      <c r="L87" s="25"/>
      <c r="M87" s="25"/>
      <c r="N87" s="26" t="s">
        <v>36</v>
      </c>
      <c r="O87" s="26"/>
      <c r="P87" s="26" t="s">
        <v>72</v>
      </c>
      <c r="Q87" s="26"/>
      <c r="R87" s="26" t="s">
        <v>100</v>
      </c>
      <c r="S87" s="26"/>
      <c r="T87" s="26"/>
      <c r="U87" s="26"/>
      <c r="V87" s="27">
        <v>1880539</v>
      </c>
      <c r="W87" s="27"/>
      <c r="X87" s="27"/>
      <c r="Y87" s="27">
        <v>1692328.81</v>
      </c>
      <c r="Z87" s="27"/>
      <c r="AA87" s="28">
        <f t="shared" si="1"/>
        <v>89.991689084884712</v>
      </c>
      <c r="AB87" s="28"/>
      <c r="AC87" s="28"/>
    </row>
    <row r="88" spans="2:29" ht="23.25" customHeight="1" thickBot="1" x14ac:dyDescent="0.3">
      <c r="B88" s="1"/>
      <c r="C88" s="2"/>
      <c r="D88" s="2"/>
      <c r="E88" s="3"/>
      <c r="F88" s="25" t="s">
        <v>101</v>
      </c>
      <c r="G88" s="25"/>
      <c r="H88" s="25"/>
      <c r="I88" s="25"/>
      <c r="J88" s="25"/>
      <c r="K88" s="25"/>
      <c r="L88" s="25"/>
      <c r="M88" s="25"/>
      <c r="N88" s="29" t="s">
        <v>36</v>
      </c>
      <c r="O88" s="29"/>
      <c r="P88" s="29" t="s">
        <v>72</v>
      </c>
      <c r="Q88" s="29"/>
      <c r="R88" s="29" t="s">
        <v>100</v>
      </c>
      <c r="S88" s="29"/>
      <c r="T88" s="29" t="s">
        <v>102</v>
      </c>
      <c r="U88" s="29"/>
      <c r="V88" s="27">
        <v>1230539</v>
      </c>
      <c r="W88" s="27"/>
      <c r="X88" s="27"/>
      <c r="Y88" s="27">
        <v>1042328.81</v>
      </c>
      <c r="Z88" s="27"/>
      <c r="AA88" s="28">
        <f t="shared" si="1"/>
        <v>84.705060952964516</v>
      </c>
      <c r="AB88" s="28"/>
      <c r="AC88" s="28"/>
    </row>
    <row r="89" spans="2:29" ht="15" customHeight="1" thickBot="1" x14ac:dyDescent="0.3">
      <c r="B89" s="1"/>
      <c r="C89" s="2"/>
      <c r="D89" s="2"/>
      <c r="E89" s="3"/>
      <c r="F89" s="25" t="s">
        <v>43</v>
      </c>
      <c r="G89" s="25"/>
      <c r="H89" s="25"/>
      <c r="I89" s="25"/>
      <c r="J89" s="25"/>
      <c r="K89" s="25"/>
      <c r="L89" s="25"/>
      <c r="M89" s="25"/>
      <c r="N89" s="29" t="s">
        <v>36</v>
      </c>
      <c r="O89" s="29"/>
      <c r="P89" s="29" t="s">
        <v>72</v>
      </c>
      <c r="Q89" s="29"/>
      <c r="R89" s="29" t="s">
        <v>100</v>
      </c>
      <c r="S89" s="29"/>
      <c r="T89" s="29" t="s">
        <v>44</v>
      </c>
      <c r="U89" s="29"/>
      <c r="V89" s="27">
        <v>650000</v>
      </c>
      <c r="W89" s="27"/>
      <c r="X89" s="27"/>
      <c r="Y89" s="27">
        <v>650000</v>
      </c>
      <c r="Z89" s="27"/>
      <c r="AA89" s="28">
        <f t="shared" si="1"/>
        <v>100</v>
      </c>
      <c r="AB89" s="28"/>
      <c r="AC89" s="28"/>
    </row>
    <row r="90" spans="2:29" ht="15" customHeight="1" thickBot="1" x14ac:dyDescent="0.3">
      <c r="B90" s="1"/>
      <c r="C90" s="2"/>
      <c r="D90" s="2"/>
      <c r="E90" s="25" t="s">
        <v>103</v>
      </c>
      <c r="F90" s="25"/>
      <c r="G90" s="25"/>
      <c r="H90" s="25"/>
      <c r="I90" s="25"/>
      <c r="J90" s="25"/>
      <c r="K90" s="25"/>
      <c r="L90" s="25"/>
      <c r="M90" s="25"/>
      <c r="N90" s="26" t="s">
        <v>36</v>
      </c>
      <c r="O90" s="26"/>
      <c r="P90" s="26" t="s">
        <v>72</v>
      </c>
      <c r="Q90" s="26"/>
      <c r="R90" s="26" t="s">
        <v>104</v>
      </c>
      <c r="S90" s="26"/>
      <c r="T90" s="26"/>
      <c r="U90" s="26"/>
      <c r="V90" s="27">
        <v>183900</v>
      </c>
      <c r="W90" s="27"/>
      <c r="X90" s="27"/>
      <c r="Y90" s="27">
        <v>183900</v>
      </c>
      <c r="Z90" s="27"/>
      <c r="AA90" s="28">
        <f t="shared" si="1"/>
        <v>100</v>
      </c>
      <c r="AB90" s="28"/>
      <c r="AC90" s="28"/>
    </row>
    <row r="91" spans="2:29" ht="15" customHeight="1" thickBot="1" x14ac:dyDescent="0.3">
      <c r="B91" s="1"/>
      <c r="C91" s="2"/>
      <c r="D91" s="2"/>
      <c r="E91" s="3"/>
      <c r="F91" s="25" t="s">
        <v>93</v>
      </c>
      <c r="G91" s="25"/>
      <c r="H91" s="25"/>
      <c r="I91" s="25"/>
      <c r="J91" s="25"/>
      <c r="K91" s="25"/>
      <c r="L91" s="25"/>
      <c r="M91" s="25"/>
      <c r="N91" s="29" t="s">
        <v>36</v>
      </c>
      <c r="O91" s="29"/>
      <c r="P91" s="29" t="s">
        <v>72</v>
      </c>
      <c r="Q91" s="29"/>
      <c r="R91" s="29" t="s">
        <v>104</v>
      </c>
      <c r="S91" s="29"/>
      <c r="T91" s="29" t="s">
        <v>94</v>
      </c>
      <c r="U91" s="29"/>
      <c r="V91" s="27">
        <v>183900</v>
      </c>
      <c r="W91" s="27"/>
      <c r="X91" s="27"/>
      <c r="Y91" s="27">
        <v>183900</v>
      </c>
      <c r="Z91" s="27"/>
      <c r="AA91" s="28">
        <f t="shared" si="1"/>
        <v>100</v>
      </c>
      <c r="AB91" s="28"/>
      <c r="AC91" s="28"/>
    </row>
    <row r="92" spans="2:29" ht="23.25" customHeight="1" thickBot="1" x14ac:dyDescent="0.3">
      <c r="B92" s="1"/>
      <c r="C92" s="2"/>
      <c r="D92" s="2"/>
      <c r="E92" s="25" t="s">
        <v>105</v>
      </c>
      <c r="F92" s="25"/>
      <c r="G92" s="25"/>
      <c r="H92" s="25"/>
      <c r="I92" s="25"/>
      <c r="J92" s="25"/>
      <c r="K92" s="25"/>
      <c r="L92" s="25"/>
      <c r="M92" s="25"/>
      <c r="N92" s="26" t="s">
        <v>36</v>
      </c>
      <c r="O92" s="26"/>
      <c r="P92" s="26" t="s">
        <v>72</v>
      </c>
      <c r="Q92" s="26"/>
      <c r="R92" s="26" t="s">
        <v>106</v>
      </c>
      <c r="S92" s="26"/>
      <c r="T92" s="26"/>
      <c r="U92" s="26"/>
      <c r="V92" s="27">
        <v>56628</v>
      </c>
      <c r="W92" s="27"/>
      <c r="X92" s="27"/>
      <c r="Y92" s="27">
        <v>56628</v>
      </c>
      <c r="Z92" s="27"/>
      <c r="AA92" s="28">
        <f t="shared" si="1"/>
        <v>100</v>
      </c>
      <c r="AB92" s="28"/>
      <c r="AC92" s="28"/>
    </row>
    <row r="93" spans="2:29" ht="15" customHeight="1" thickBot="1" x14ac:dyDescent="0.3">
      <c r="B93" s="1"/>
      <c r="C93" s="2"/>
      <c r="D93" s="2"/>
      <c r="E93" s="3"/>
      <c r="F93" s="25" t="s">
        <v>43</v>
      </c>
      <c r="G93" s="25"/>
      <c r="H93" s="25"/>
      <c r="I93" s="25"/>
      <c r="J93" s="25"/>
      <c r="K93" s="25"/>
      <c r="L93" s="25"/>
      <c r="M93" s="25"/>
      <c r="N93" s="29" t="s">
        <v>36</v>
      </c>
      <c r="O93" s="29"/>
      <c r="P93" s="29" t="s">
        <v>72</v>
      </c>
      <c r="Q93" s="29"/>
      <c r="R93" s="29" t="s">
        <v>106</v>
      </c>
      <c r="S93" s="29"/>
      <c r="T93" s="29" t="s">
        <v>44</v>
      </c>
      <c r="U93" s="29"/>
      <c r="V93" s="27">
        <v>56628</v>
      </c>
      <c r="W93" s="27"/>
      <c r="X93" s="27"/>
      <c r="Y93" s="27">
        <v>56628</v>
      </c>
      <c r="Z93" s="27"/>
      <c r="AA93" s="28">
        <f t="shared" si="1"/>
        <v>100</v>
      </c>
      <c r="AB93" s="28"/>
      <c r="AC93" s="28"/>
    </row>
    <row r="94" spans="2:29" ht="23.25" customHeight="1" thickBot="1" x14ac:dyDescent="0.3">
      <c r="B94" s="5"/>
      <c r="C94" s="22" t="s">
        <v>107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3" t="s">
        <v>36</v>
      </c>
      <c r="O94" s="23"/>
      <c r="P94" s="23" t="s">
        <v>108</v>
      </c>
      <c r="Q94" s="23"/>
      <c r="R94" s="23"/>
      <c r="S94" s="23"/>
      <c r="T94" s="23"/>
      <c r="U94" s="23"/>
      <c r="V94" s="24">
        <v>32001098.579999998</v>
      </c>
      <c r="W94" s="24"/>
      <c r="X94" s="24"/>
      <c r="Y94" s="24">
        <v>31772222.68</v>
      </c>
      <c r="Z94" s="24"/>
      <c r="AA94" s="21">
        <f t="shared" si="1"/>
        <v>99.284787366196738</v>
      </c>
      <c r="AB94" s="21"/>
      <c r="AC94" s="21"/>
    </row>
    <row r="95" spans="2:29" ht="23.25" customHeight="1" thickBot="1" x14ac:dyDescent="0.3">
      <c r="B95" s="1"/>
      <c r="C95" s="2"/>
      <c r="D95" s="25" t="s">
        <v>109</v>
      </c>
      <c r="E95" s="25"/>
      <c r="F95" s="25"/>
      <c r="G95" s="25"/>
      <c r="H95" s="25"/>
      <c r="I95" s="25"/>
      <c r="J95" s="25"/>
      <c r="K95" s="25"/>
      <c r="L95" s="25"/>
      <c r="M95" s="25"/>
      <c r="N95" s="26" t="s">
        <v>36</v>
      </c>
      <c r="O95" s="26"/>
      <c r="P95" s="26" t="s">
        <v>110</v>
      </c>
      <c r="Q95" s="26"/>
      <c r="R95" s="26"/>
      <c r="S95" s="26"/>
      <c r="T95" s="26"/>
      <c r="U95" s="26"/>
      <c r="V95" s="27">
        <v>6129209.5800000001</v>
      </c>
      <c r="W95" s="27"/>
      <c r="X95" s="27"/>
      <c r="Y95" s="27">
        <v>5991818.8799999999</v>
      </c>
      <c r="Z95" s="27"/>
      <c r="AA95" s="28">
        <f t="shared" si="1"/>
        <v>97.758427115164821</v>
      </c>
      <c r="AB95" s="28"/>
      <c r="AC95" s="28"/>
    </row>
    <row r="96" spans="2:29" ht="34.5" customHeight="1" thickBot="1" x14ac:dyDescent="0.3">
      <c r="B96" s="1"/>
      <c r="C96" s="2"/>
      <c r="D96" s="2"/>
      <c r="E96" s="25" t="s">
        <v>111</v>
      </c>
      <c r="F96" s="25"/>
      <c r="G96" s="25"/>
      <c r="H96" s="25"/>
      <c r="I96" s="25"/>
      <c r="J96" s="25"/>
      <c r="K96" s="25"/>
      <c r="L96" s="25"/>
      <c r="M96" s="25"/>
      <c r="N96" s="26" t="s">
        <v>36</v>
      </c>
      <c r="O96" s="26"/>
      <c r="P96" s="26" t="s">
        <v>110</v>
      </c>
      <c r="Q96" s="26"/>
      <c r="R96" s="26" t="s">
        <v>112</v>
      </c>
      <c r="S96" s="26"/>
      <c r="T96" s="26"/>
      <c r="U96" s="26"/>
      <c r="V96" s="27">
        <v>6129209.5800000001</v>
      </c>
      <c r="W96" s="27"/>
      <c r="X96" s="27"/>
      <c r="Y96" s="27">
        <v>5991818.8799999999</v>
      </c>
      <c r="Z96" s="27"/>
      <c r="AA96" s="28">
        <f t="shared" si="1"/>
        <v>97.758427115164821</v>
      </c>
      <c r="AB96" s="28"/>
      <c r="AC96" s="28"/>
    </row>
    <row r="97" spans="2:29" ht="15" customHeight="1" thickBot="1" x14ac:dyDescent="0.3">
      <c r="B97" s="1"/>
      <c r="C97" s="2"/>
      <c r="D97" s="2"/>
      <c r="E97" s="3"/>
      <c r="F97" s="25" t="s">
        <v>83</v>
      </c>
      <c r="G97" s="25"/>
      <c r="H97" s="25"/>
      <c r="I97" s="25"/>
      <c r="J97" s="25"/>
      <c r="K97" s="25"/>
      <c r="L97" s="25"/>
      <c r="M97" s="25"/>
      <c r="N97" s="29" t="s">
        <v>36</v>
      </c>
      <c r="O97" s="29"/>
      <c r="P97" s="29" t="s">
        <v>110</v>
      </c>
      <c r="Q97" s="29"/>
      <c r="R97" s="29" t="s">
        <v>112</v>
      </c>
      <c r="S97" s="29"/>
      <c r="T97" s="29" t="s">
        <v>84</v>
      </c>
      <c r="U97" s="29"/>
      <c r="V97" s="27">
        <v>3371280</v>
      </c>
      <c r="W97" s="27"/>
      <c r="X97" s="27"/>
      <c r="Y97" s="27">
        <v>3370364.04</v>
      </c>
      <c r="Z97" s="27"/>
      <c r="AA97" s="28">
        <f t="shared" si="1"/>
        <v>99.972830497615149</v>
      </c>
      <c r="AB97" s="28"/>
      <c r="AC97" s="28"/>
    </row>
    <row r="98" spans="2:29" ht="23.25" customHeight="1" thickBot="1" x14ac:dyDescent="0.3">
      <c r="B98" s="1"/>
      <c r="C98" s="2"/>
      <c r="D98" s="2"/>
      <c r="E98" s="3"/>
      <c r="F98" s="25" t="s">
        <v>87</v>
      </c>
      <c r="G98" s="25"/>
      <c r="H98" s="25"/>
      <c r="I98" s="25"/>
      <c r="J98" s="25"/>
      <c r="K98" s="25"/>
      <c r="L98" s="25"/>
      <c r="M98" s="25"/>
      <c r="N98" s="29" t="s">
        <v>36</v>
      </c>
      <c r="O98" s="29"/>
      <c r="P98" s="29" t="s">
        <v>110</v>
      </c>
      <c r="Q98" s="29"/>
      <c r="R98" s="29" t="s">
        <v>112</v>
      </c>
      <c r="S98" s="29"/>
      <c r="T98" s="29" t="s">
        <v>88</v>
      </c>
      <c r="U98" s="29"/>
      <c r="V98" s="27">
        <v>1018127</v>
      </c>
      <c r="W98" s="27"/>
      <c r="X98" s="27"/>
      <c r="Y98" s="27">
        <v>1003100.04</v>
      </c>
      <c r="Z98" s="27"/>
      <c r="AA98" s="28">
        <f t="shared" si="1"/>
        <v>98.524058393501008</v>
      </c>
      <c r="AB98" s="28"/>
      <c r="AC98" s="28"/>
    </row>
    <row r="99" spans="2:29" ht="15" customHeight="1" thickBot="1" x14ac:dyDescent="0.3">
      <c r="B99" s="1"/>
      <c r="C99" s="2"/>
      <c r="D99" s="2"/>
      <c r="E99" s="3"/>
      <c r="F99" s="25" t="s">
        <v>29</v>
      </c>
      <c r="G99" s="25"/>
      <c r="H99" s="25"/>
      <c r="I99" s="25"/>
      <c r="J99" s="25"/>
      <c r="K99" s="25"/>
      <c r="L99" s="25"/>
      <c r="M99" s="25"/>
      <c r="N99" s="29" t="s">
        <v>36</v>
      </c>
      <c r="O99" s="29"/>
      <c r="P99" s="29" t="s">
        <v>110</v>
      </c>
      <c r="Q99" s="29"/>
      <c r="R99" s="29" t="s">
        <v>112</v>
      </c>
      <c r="S99" s="29"/>
      <c r="T99" s="29" t="s">
        <v>30</v>
      </c>
      <c r="U99" s="29"/>
      <c r="V99" s="27">
        <v>1557013.58</v>
      </c>
      <c r="W99" s="27"/>
      <c r="X99" s="27"/>
      <c r="Y99" s="27">
        <v>1443107.06</v>
      </c>
      <c r="Z99" s="27"/>
      <c r="AA99" s="28">
        <f t="shared" si="1"/>
        <v>92.684295020728086</v>
      </c>
      <c r="AB99" s="28"/>
      <c r="AC99" s="28"/>
    </row>
    <row r="100" spans="2:29" ht="15" customHeight="1" thickBot="1" x14ac:dyDescent="0.3">
      <c r="B100" s="1"/>
      <c r="C100" s="2"/>
      <c r="D100" s="2"/>
      <c r="E100" s="3"/>
      <c r="F100" s="25" t="s">
        <v>89</v>
      </c>
      <c r="G100" s="25"/>
      <c r="H100" s="25"/>
      <c r="I100" s="25"/>
      <c r="J100" s="25"/>
      <c r="K100" s="25"/>
      <c r="L100" s="25"/>
      <c r="M100" s="25"/>
      <c r="N100" s="29" t="s">
        <v>36</v>
      </c>
      <c r="O100" s="29"/>
      <c r="P100" s="29" t="s">
        <v>110</v>
      </c>
      <c r="Q100" s="29"/>
      <c r="R100" s="29" t="s">
        <v>112</v>
      </c>
      <c r="S100" s="29"/>
      <c r="T100" s="29" t="s">
        <v>90</v>
      </c>
      <c r="U100" s="29"/>
      <c r="V100" s="27">
        <v>182789</v>
      </c>
      <c r="W100" s="27"/>
      <c r="X100" s="27"/>
      <c r="Y100" s="27">
        <v>175247.74</v>
      </c>
      <c r="Z100" s="27"/>
      <c r="AA100" s="28">
        <f t="shared" si="1"/>
        <v>95.874335983018668</v>
      </c>
      <c r="AB100" s="28"/>
      <c r="AC100" s="28"/>
    </row>
    <row r="101" spans="2:29" ht="23.25" customHeight="1" thickBot="1" x14ac:dyDescent="0.3">
      <c r="B101" s="1"/>
      <c r="C101" s="2"/>
      <c r="D101" s="25" t="s">
        <v>113</v>
      </c>
      <c r="E101" s="25"/>
      <c r="F101" s="25"/>
      <c r="G101" s="25"/>
      <c r="H101" s="25"/>
      <c r="I101" s="25"/>
      <c r="J101" s="25"/>
      <c r="K101" s="25"/>
      <c r="L101" s="25"/>
      <c r="M101" s="25"/>
      <c r="N101" s="26" t="s">
        <v>36</v>
      </c>
      <c r="O101" s="26"/>
      <c r="P101" s="26" t="s">
        <v>114</v>
      </c>
      <c r="Q101" s="26"/>
      <c r="R101" s="26"/>
      <c r="S101" s="26"/>
      <c r="T101" s="26"/>
      <c r="U101" s="26"/>
      <c r="V101" s="27">
        <v>25871889</v>
      </c>
      <c r="W101" s="27"/>
      <c r="X101" s="27"/>
      <c r="Y101" s="27">
        <v>25780403.800000001</v>
      </c>
      <c r="Z101" s="27"/>
      <c r="AA101" s="28">
        <f t="shared" si="1"/>
        <v>99.64639149464503</v>
      </c>
      <c r="AB101" s="28"/>
      <c r="AC101" s="28"/>
    </row>
    <row r="102" spans="2:29" ht="45.75" customHeight="1" thickBot="1" x14ac:dyDescent="0.3">
      <c r="B102" s="1"/>
      <c r="C102" s="2"/>
      <c r="D102" s="2"/>
      <c r="E102" s="25" t="s">
        <v>115</v>
      </c>
      <c r="F102" s="25"/>
      <c r="G102" s="25"/>
      <c r="H102" s="25"/>
      <c r="I102" s="25"/>
      <c r="J102" s="25"/>
      <c r="K102" s="25"/>
      <c r="L102" s="25"/>
      <c r="M102" s="25"/>
      <c r="N102" s="26" t="s">
        <v>36</v>
      </c>
      <c r="O102" s="26"/>
      <c r="P102" s="26" t="s">
        <v>114</v>
      </c>
      <c r="Q102" s="26"/>
      <c r="R102" s="26" t="s">
        <v>116</v>
      </c>
      <c r="S102" s="26"/>
      <c r="T102" s="26"/>
      <c r="U102" s="26"/>
      <c r="V102" s="27">
        <v>116500</v>
      </c>
      <c r="W102" s="27"/>
      <c r="X102" s="27"/>
      <c r="Y102" s="27">
        <v>80055</v>
      </c>
      <c r="Z102" s="27"/>
      <c r="AA102" s="28">
        <f t="shared" si="1"/>
        <v>68.716738197424903</v>
      </c>
      <c r="AB102" s="28"/>
      <c r="AC102" s="28"/>
    </row>
    <row r="103" spans="2:29" ht="15" customHeight="1" thickBot="1" x14ac:dyDescent="0.3">
      <c r="B103" s="1"/>
      <c r="C103" s="2"/>
      <c r="D103" s="2"/>
      <c r="E103" s="3"/>
      <c r="F103" s="25" t="s">
        <v>29</v>
      </c>
      <c r="G103" s="25"/>
      <c r="H103" s="25"/>
      <c r="I103" s="25"/>
      <c r="J103" s="25"/>
      <c r="K103" s="25"/>
      <c r="L103" s="25"/>
      <c r="M103" s="25"/>
      <c r="N103" s="29" t="s">
        <v>36</v>
      </c>
      <c r="O103" s="29"/>
      <c r="P103" s="29" t="s">
        <v>114</v>
      </c>
      <c r="Q103" s="29"/>
      <c r="R103" s="29" t="s">
        <v>116</v>
      </c>
      <c r="S103" s="29"/>
      <c r="T103" s="29" t="s">
        <v>30</v>
      </c>
      <c r="U103" s="29"/>
      <c r="V103" s="27">
        <v>116500</v>
      </c>
      <c r="W103" s="27"/>
      <c r="X103" s="27"/>
      <c r="Y103" s="27">
        <v>80055</v>
      </c>
      <c r="Z103" s="27"/>
      <c r="AA103" s="28">
        <f t="shared" si="1"/>
        <v>68.716738197424903</v>
      </c>
      <c r="AB103" s="28"/>
      <c r="AC103" s="28"/>
    </row>
    <row r="104" spans="2:29" ht="45.75" customHeight="1" thickBot="1" x14ac:dyDescent="0.3">
      <c r="B104" s="1"/>
      <c r="C104" s="2"/>
      <c r="D104" s="2"/>
      <c r="E104" s="25" t="s">
        <v>117</v>
      </c>
      <c r="F104" s="25"/>
      <c r="G104" s="25"/>
      <c r="H104" s="25"/>
      <c r="I104" s="25"/>
      <c r="J104" s="25"/>
      <c r="K104" s="25"/>
      <c r="L104" s="25"/>
      <c r="M104" s="25"/>
      <c r="N104" s="26" t="s">
        <v>36</v>
      </c>
      <c r="O104" s="26"/>
      <c r="P104" s="26" t="s">
        <v>114</v>
      </c>
      <c r="Q104" s="26"/>
      <c r="R104" s="26" t="s">
        <v>118</v>
      </c>
      <c r="S104" s="26"/>
      <c r="T104" s="26"/>
      <c r="U104" s="26"/>
      <c r="V104" s="27">
        <v>5061826</v>
      </c>
      <c r="W104" s="27"/>
      <c r="X104" s="27"/>
      <c r="Y104" s="27">
        <v>5061826</v>
      </c>
      <c r="Z104" s="27"/>
      <c r="AA104" s="28">
        <f t="shared" si="1"/>
        <v>100</v>
      </c>
      <c r="AB104" s="28"/>
      <c r="AC104" s="28"/>
    </row>
    <row r="105" spans="2:29" ht="15" customHeight="1" thickBot="1" x14ac:dyDescent="0.3">
      <c r="B105" s="1"/>
      <c r="C105" s="2"/>
      <c r="D105" s="2"/>
      <c r="E105" s="3"/>
      <c r="F105" s="25" t="s">
        <v>29</v>
      </c>
      <c r="G105" s="25"/>
      <c r="H105" s="25"/>
      <c r="I105" s="25"/>
      <c r="J105" s="25"/>
      <c r="K105" s="25"/>
      <c r="L105" s="25"/>
      <c r="M105" s="25"/>
      <c r="N105" s="29" t="s">
        <v>36</v>
      </c>
      <c r="O105" s="29"/>
      <c r="P105" s="29" t="s">
        <v>114</v>
      </c>
      <c r="Q105" s="29"/>
      <c r="R105" s="29" t="s">
        <v>118</v>
      </c>
      <c r="S105" s="29"/>
      <c r="T105" s="29" t="s">
        <v>30</v>
      </c>
      <c r="U105" s="29"/>
      <c r="V105" s="27">
        <v>5061826</v>
      </c>
      <c r="W105" s="27"/>
      <c r="X105" s="27"/>
      <c r="Y105" s="27">
        <v>5061826</v>
      </c>
      <c r="Z105" s="27"/>
      <c r="AA105" s="28">
        <f t="shared" si="1"/>
        <v>100</v>
      </c>
      <c r="AB105" s="28"/>
      <c r="AC105" s="28"/>
    </row>
    <row r="106" spans="2:29" ht="68.25" customHeight="1" thickBot="1" x14ac:dyDescent="0.3">
      <c r="B106" s="1"/>
      <c r="C106" s="2"/>
      <c r="D106" s="2"/>
      <c r="E106" s="25" t="s">
        <v>119</v>
      </c>
      <c r="F106" s="25"/>
      <c r="G106" s="25"/>
      <c r="H106" s="25"/>
      <c r="I106" s="25"/>
      <c r="J106" s="25"/>
      <c r="K106" s="25"/>
      <c r="L106" s="25"/>
      <c r="M106" s="25"/>
      <c r="N106" s="26" t="s">
        <v>36</v>
      </c>
      <c r="O106" s="26"/>
      <c r="P106" s="26" t="s">
        <v>114</v>
      </c>
      <c r="Q106" s="26"/>
      <c r="R106" s="26" t="s">
        <v>120</v>
      </c>
      <c r="S106" s="26"/>
      <c r="T106" s="26"/>
      <c r="U106" s="26"/>
      <c r="V106" s="27">
        <v>20239443</v>
      </c>
      <c r="W106" s="27"/>
      <c r="X106" s="27"/>
      <c r="Y106" s="27">
        <v>20239443</v>
      </c>
      <c r="Z106" s="27"/>
      <c r="AA106" s="28">
        <f t="shared" si="1"/>
        <v>100</v>
      </c>
      <c r="AB106" s="28"/>
      <c r="AC106" s="28"/>
    </row>
    <row r="107" spans="2:29" ht="15" customHeight="1" thickBot="1" x14ac:dyDescent="0.3">
      <c r="B107" s="1"/>
      <c r="C107" s="2"/>
      <c r="D107" s="2"/>
      <c r="E107" s="3"/>
      <c r="F107" s="25" t="s">
        <v>29</v>
      </c>
      <c r="G107" s="25"/>
      <c r="H107" s="25"/>
      <c r="I107" s="25"/>
      <c r="J107" s="25"/>
      <c r="K107" s="25"/>
      <c r="L107" s="25"/>
      <c r="M107" s="25"/>
      <c r="N107" s="29" t="s">
        <v>36</v>
      </c>
      <c r="O107" s="29"/>
      <c r="P107" s="29" t="s">
        <v>114</v>
      </c>
      <c r="Q107" s="29"/>
      <c r="R107" s="29" t="s">
        <v>120</v>
      </c>
      <c r="S107" s="29"/>
      <c r="T107" s="29" t="s">
        <v>30</v>
      </c>
      <c r="U107" s="29"/>
      <c r="V107" s="27">
        <v>20239443</v>
      </c>
      <c r="W107" s="27"/>
      <c r="X107" s="27"/>
      <c r="Y107" s="27">
        <v>20239443</v>
      </c>
      <c r="Z107" s="27"/>
      <c r="AA107" s="28">
        <f t="shared" si="1"/>
        <v>100</v>
      </c>
      <c r="AB107" s="28"/>
      <c r="AC107" s="28"/>
    </row>
    <row r="108" spans="2:29" ht="45.75" customHeight="1" thickBot="1" x14ac:dyDescent="0.3">
      <c r="B108" s="1"/>
      <c r="C108" s="2"/>
      <c r="D108" s="2"/>
      <c r="E108" s="25" t="s">
        <v>121</v>
      </c>
      <c r="F108" s="25"/>
      <c r="G108" s="25"/>
      <c r="H108" s="25"/>
      <c r="I108" s="25"/>
      <c r="J108" s="25"/>
      <c r="K108" s="25"/>
      <c r="L108" s="25"/>
      <c r="M108" s="25"/>
      <c r="N108" s="26" t="s">
        <v>36</v>
      </c>
      <c r="O108" s="26"/>
      <c r="P108" s="26" t="s">
        <v>114</v>
      </c>
      <c r="Q108" s="26"/>
      <c r="R108" s="26" t="s">
        <v>122</v>
      </c>
      <c r="S108" s="26"/>
      <c r="T108" s="26"/>
      <c r="U108" s="26"/>
      <c r="V108" s="27">
        <v>454120</v>
      </c>
      <c r="W108" s="27"/>
      <c r="X108" s="27"/>
      <c r="Y108" s="27">
        <v>399079.8</v>
      </c>
      <c r="Z108" s="27"/>
      <c r="AA108" s="28">
        <f t="shared" si="1"/>
        <v>87.879811503567339</v>
      </c>
      <c r="AB108" s="28"/>
      <c r="AC108" s="28"/>
    </row>
    <row r="109" spans="2:29" ht="15" customHeight="1" thickBot="1" x14ac:dyDescent="0.3">
      <c r="B109" s="1"/>
      <c r="C109" s="2"/>
      <c r="D109" s="2"/>
      <c r="E109" s="3"/>
      <c r="F109" s="25" t="s">
        <v>29</v>
      </c>
      <c r="G109" s="25"/>
      <c r="H109" s="25"/>
      <c r="I109" s="25"/>
      <c r="J109" s="25"/>
      <c r="K109" s="25"/>
      <c r="L109" s="25"/>
      <c r="M109" s="25"/>
      <c r="N109" s="29" t="s">
        <v>36</v>
      </c>
      <c r="O109" s="29"/>
      <c r="P109" s="29" t="s">
        <v>114</v>
      </c>
      <c r="Q109" s="29"/>
      <c r="R109" s="29" t="s">
        <v>122</v>
      </c>
      <c r="S109" s="29"/>
      <c r="T109" s="29" t="s">
        <v>30</v>
      </c>
      <c r="U109" s="29"/>
      <c r="V109" s="27">
        <v>454120</v>
      </c>
      <c r="W109" s="27"/>
      <c r="X109" s="27"/>
      <c r="Y109" s="27">
        <v>399079.8</v>
      </c>
      <c r="Z109" s="27"/>
      <c r="AA109" s="28">
        <f t="shared" si="1"/>
        <v>87.879811503567339</v>
      </c>
      <c r="AB109" s="28"/>
      <c r="AC109" s="28"/>
    </row>
    <row r="110" spans="2:29" ht="15" customHeight="1" thickBot="1" x14ac:dyDescent="0.3">
      <c r="B110" s="5"/>
      <c r="C110" s="22" t="s">
        <v>123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 t="s">
        <v>36</v>
      </c>
      <c r="O110" s="23"/>
      <c r="P110" s="23" t="s">
        <v>124</v>
      </c>
      <c r="Q110" s="23"/>
      <c r="R110" s="23"/>
      <c r="S110" s="23"/>
      <c r="T110" s="23"/>
      <c r="U110" s="23"/>
      <c r="V110" s="24">
        <v>67650326.319999993</v>
      </c>
      <c r="W110" s="24"/>
      <c r="X110" s="24"/>
      <c r="Y110" s="24">
        <v>55884573.109999999</v>
      </c>
      <c r="Z110" s="24"/>
      <c r="AA110" s="21">
        <f t="shared" si="1"/>
        <v>82.607987499800728</v>
      </c>
      <c r="AB110" s="21"/>
      <c r="AC110" s="21"/>
    </row>
    <row r="111" spans="2:29" ht="15" customHeight="1" thickBot="1" x14ac:dyDescent="0.3">
      <c r="B111" s="1"/>
      <c r="C111" s="2"/>
      <c r="D111" s="25" t="s">
        <v>125</v>
      </c>
      <c r="E111" s="25"/>
      <c r="F111" s="25"/>
      <c r="G111" s="25"/>
      <c r="H111" s="25"/>
      <c r="I111" s="25"/>
      <c r="J111" s="25"/>
      <c r="K111" s="25"/>
      <c r="L111" s="25"/>
      <c r="M111" s="25"/>
      <c r="N111" s="26" t="s">
        <v>36</v>
      </c>
      <c r="O111" s="26"/>
      <c r="P111" s="26" t="s">
        <v>126</v>
      </c>
      <c r="Q111" s="26"/>
      <c r="R111" s="26"/>
      <c r="S111" s="26"/>
      <c r="T111" s="26"/>
      <c r="U111" s="26"/>
      <c r="V111" s="27">
        <v>181693</v>
      </c>
      <c r="W111" s="27"/>
      <c r="X111" s="27"/>
      <c r="Y111" s="27">
        <v>181693</v>
      </c>
      <c r="Z111" s="27"/>
      <c r="AA111" s="28">
        <f t="shared" si="1"/>
        <v>100</v>
      </c>
      <c r="AB111" s="28"/>
      <c r="AC111" s="28"/>
    </row>
    <row r="112" spans="2:29" ht="34.5" customHeight="1" thickBot="1" x14ac:dyDescent="0.3">
      <c r="B112" s="1"/>
      <c r="C112" s="2"/>
      <c r="D112" s="2"/>
      <c r="E112" s="25" t="s">
        <v>127</v>
      </c>
      <c r="F112" s="25"/>
      <c r="G112" s="25"/>
      <c r="H112" s="25"/>
      <c r="I112" s="25"/>
      <c r="J112" s="25"/>
      <c r="K112" s="25"/>
      <c r="L112" s="25"/>
      <c r="M112" s="25"/>
      <c r="N112" s="26" t="s">
        <v>36</v>
      </c>
      <c r="O112" s="26"/>
      <c r="P112" s="26" t="s">
        <v>126</v>
      </c>
      <c r="Q112" s="26"/>
      <c r="R112" s="26" t="s">
        <v>128</v>
      </c>
      <c r="S112" s="26"/>
      <c r="T112" s="26"/>
      <c r="U112" s="26"/>
      <c r="V112" s="27">
        <v>181693</v>
      </c>
      <c r="W112" s="27"/>
      <c r="X112" s="27"/>
      <c r="Y112" s="27">
        <v>181693</v>
      </c>
      <c r="Z112" s="27"/>
      <c r="AA112" s="28">
        <f t="shared" si="1"/>
        <v>100</v>
      </c>
      <c r="AB112" s="28"/>
      <c r="AC112" s="28"/>
    </row>
    <row r="113" spans="2:29" ht="34.5" customHeight="1" thickBot="1" x14ac:dyDescent="0.3">
      <c r="B113" s="1"/>
      <c r="C113" s="2"/>
      <c r="D113" s="2"/>
      <c r="E113" s="3"/>
      <c r="F113" s="25" t="s">
        <v>129</v>
      </c>
      <c r="G113" s="25"/>
      <c r="H113" s="25"/>
      <c r="I113" s="25"/>
      <c r="J113" s="25"/>
      <c r="K113" s="25"/>
      <c r="L113" s="25"/>
      <c r="M113" s="25"/>
      <c r="N113" s="29" t="s">
        <v>36</v>
      </c>
      <c r="O113" s="29"/>
      <c r="P113" s="29" t="s">
        <v>126</v>
      </c>
      <c r="Q113" s="29"/>
      <c r="R113" s="29" t="s">
        <v>128</v>
      </c>
      <c r="S113" s="29"/>
      <c r="T113" s="29" t="s">
        <v>130</v>
      </c>
      <c r="U113" s="29"/>
      <c r="V113" s="27">
        <v>181693</v>
      </c>
      <c r="W113" s="27"/>
      <c r="X113" s="27"/>
      <c r="Y113" s="27">
        <v>181693</v>
      </c>
      <c r="Z113" s="27"/>
      <c r="AA113" s="28">
        <f t="shared" si="1"/>
        <v>100</v>
      </c>
      <c r="AB113" s="28"/>
      <c r="AC113" s="28"/>
    </row>
    <row r="114" spans="2:29" ht="15" customHeight="1" thickBot="1" x14ac:dyDescent="0.3">
      <c r="B114" s="1"/>
      <c r="C114" s="2"/>
      <c r="D114" s="25" t="s">
        <v>131</v>
      </c>
      <c r="E114" s="25"/>
      <c r="F114" s="25"/>
      <c r="G114" s="25"/>
      <c r="H114" s="25"/>
      <c r="I114" s="25"/>
      <c r="J114" s="25"/>
      <c r="K114" s="25"/>
      <c r="L114" s="25"/>
      <c r="M114" s="25"/>
      <c r="N114" s="26" t="s">
        <v>36</v>
      </c>
      <c r="O114" s="26"/>
      <c r="P114" s="26" t="s">
        <v>132</v>
      </c>
      <c r="Q114" s="26"/>
      <c r="R114" s="26"/>
      <c r="S114" s="26"/>
      <c r="T114" s="26"/>
      <c r="U114" s="26"/>
      <c r="V114" s="27">
        <v>108906</v>
      </c>
      <c r="W114" s="27"/>
      <c r="X114" s="27"/>
      <c r="Y114" s="27">
        <v>93765.6</v>
      </c>
      <c r="Z114" s="27"/>
      <c r="AA114" s="28">
        <f t="shared" si="1"/>
        <v>86.097735661947013</v>
      </c>
      <c r="AB114" s="28"/>
      <c r="AC114" s="28"/>
    </row>
    <row r="115" spans="2:29" ht="23.25" customHeight="1" thickBot="1" x14ac:dyDescent="0.3">
      <c r="B115" s="1"/>
      <c r="C115" s="2"/>
      <c r="D115" s="2"/>
      <c r="E115" s="25" t="s">
        <v>133</v>
      </c>
      <c r="F115" s="25"/>
      <c r="G115" s="25"/>
      <c r="H115" s="25"/>
      <c r="I115" s="25"/>
      <c r="J115" s="25"/>
      <c r="K115" s="25"/>
      <c r="L115" s="25"/>
      <c r="M115" s="25"/>
      <c r="N115" s="26" t="s">
        <v>36</v>
      </c>
      <c r="O115" s="26"/>
      <c r="P115" s="26" t="s">
        <v>132</v>
      </c>
      <c r="Q115" s="26"/>
      <c r="R115" s="26" t="s">
        <v>134</v>
      </c>
      <c r="S115" s="26"/>
      <c r="T115" s="26"/>
      <c r="U115" s="26"/>
      <c r="V115" s="27">
        <v>93765.6</v>
      </c>
      <c r="W115" s="27"/>
      <c r="X115" s="27"/>
      <c r="Y115" s="27">
        <v>93765.6</v>
      </c>
      <c r="Z115" s="27"/>
      <c r="AA115" s="28">
        <f t="shared" si="1"/>
        <v>100</v>
      </c>
      <c r="AB115" s="28"/>
      <c r="AC115" s="28"/>
    </row>
    <row r="116" spans="2:29" ht="15" customHeight="1" thickBot="1" x14ac:dyDescent="0.3">
      <c r="B116" s="1"/>
      <c r="C116" s="2"/>
      <c r="D116" s="2"/>
      <c r="E116" s="3"/>
      <c r="F116" s="25" t="s">
        <v>29</v>
      </c>
      <c r="G116" s="25"/>
      <c r="H116" s="25"/>
      <c r="I116" s="25"/>
      <c r="J116" s="25"/>
      <c r="K116" s="25"/>
      <c r="L116" s="25"/>
      <c r="M116" s="25"/>
      <c r="N116" s="29" t="s">
        <v>36</v>
      </c>
      <c r="O116" s="29"/>
      <c r="P116" s="29" t="s">
        <v>132</v>
      </c>
      <c r="Q116" s="29"/>
      <c r="R116" s="29" t="s">
        <v>134</v>
      </c>
      <c r="S116" s="29"/>
      <c r="T116" s="29" t="s">
        <v>30</v>
      </c>
      <c r="U116" s="29"/>
      <c r="V116" s="27">
        <v>93765.6</v>
      </c>
      <c r="W116" s="27"/>
      <c r="X116" s="27"/>
      <c r="Y116" s="27">
        <v>93765.6</v>
      </c>
      <c r="Z116" s="27"/>
      <c r="AA116" s="28">
        <f t="shared" si="1"/>
        <v>100</v>
      </c>
      <c r="AB116" s="28"/>
      <c r="AC116" s="28"/>
    </row>
    <row r="117" spans="2:29" ht="34.5" customHeight="1" thickBot="1" x14ac:dyDescent="0.3">
      <c r="B117" s="1"/>
      <c r="C117" s="2"/>
      <c r="D117" s="2"/>
      <c r="E117" s="25" t="s">
        <v>135</v>
      </c>
      <c r="F117" s="25"/>
      <c r="G117" s="25"/>
      <c r="H117" s="25"/>
      <c r="I117" s="25"/>
      <c r="J117" s="25"/>
      <c r="K117" s="25"/>
      <c r="L117" s="25"/>
      <c r="M117" s="25"/>
      <c r="N117" s="26" t="s">
        <v>36</v>
      </c>
      <c r="O117" s="26"/>
      <c r="P117" s="26" t="s">
        <v>132</v>
      </c>
      <c r="Q117" s="26"/>
      <c r="R117" s="26" t="s">
        <v>136</v>
      </c>
      <c r="S117" s="26"/>
      <c r="T117" s="26"/>
      <c r="U117" s="26"/>
      <c r="V117" s="27">
        <v>15140.4</v>
      </c>
      <c r="W117" s="27"/>
      <c r="X117" s="27"/>
      <c r="Y117" s="27">
        <v>0</v>
      </c>
      <c r="Z117" s="27"/>
      <c r="AA117" s="28">
        <f t="shared" si="1"/>
        <v>0</v>
      </c>
      <c r="AB117" s="28"/>
      <c r="AC117" s="28"/>
    </row>
    <row r="118" spans="2:29" ht="23.25" customHeight="1" thickBot="1" x14ac:dyDescent="0.3">
      <c r="B118" s="1"/>
      <c r="C118" s="2"/>
      <c r="D118" s="2"/>
      <c r="E118" s="3"/>
      <c r="F118" s="25" t="s">
        <v>137</v>
      </c>
      <c r="G118" s="25"/>
      <c r="H118" s="25"/>
      <c r="I118" s="25"/>
      <c r="J118" s="25"/>
      <c r="K118" s="25"/>
      <c r="L118" s="25"/>
      <c r="M118" s="25"/>
      <c r="N118" s="29" t="s">
        <v>36</v>
      </c>
      <c r="O118" s="29"/>
      <c r="P118" s="29" t="s">
        <v>132</v>
      </c>
      <c r="Q118" s="29"/>
      <c r="R118" s="29" t="s">
        <v>136</v>
      </c>
      <c r="S118" s="29"/>
      <c r="T118" s="29" t="s">
        <v>138</v>
      </c>
      <c r="U118" s="29"/>
      <c r="V118" s="27">
        <v>15140.4</v>
      </c>
      <c r="W118" s="27"/>
      <c r="X118" s="27"/>
      <c r="Y118" s="27">
        <v>0</v>
      </c>
      <c r="Z118" s="27"/>
      <c r="AA118" s="28">
        <f t="shared" si="1"/>
        <v>0</v>
      </c>
      <c r="AB118" s="28"/>
      <c r="AC118" s="28"/>
    </row>
    <row r="119" spans="2:29" ht="15" customHeight="1" thickBot="1" x14ac:dyDescent="0.3">
      <c r="B119" s="1"/>
      <c r="C119" s="2"/>
      <c r="D119" s="25" t="s">
        <v>139</v>
      </c>
      <c r="E119" s="25"/>
      <c r="F119" s="25"/>
      <c r="G119" s="25"/>
      <c r="H119" s="25"/>
      <c r="I119" s="25"/>
      <c r="J119" s="25"/>
      <c r="K119" s="25"/>
      <c r="L119" s="25"/>
      <c r="M119" s="25"/>
      <c r="N119" s="26" t="s">
        <v>36</v>
      </c>
      <c r="O119" s="26"/>
      <c r="P119" s="26" t="s">
        <v>140</v>
      </c>
      <c r="Q119" s="26"/>
      <c r="R119" s="26"/>
      <c r="S119" s="26"/>
      <c r="T119" s="26"/>
      <c r="U119" s="26"/>
      <c r="V119" s="27">
        <v>939634</v>
      </c>
      <c r="W119" s="27"/>
      <c r="X119" s="27"/>
      <c r="Y119" s="27">
        <v>939624</v>
      </c>
      <c r="Z119" s="27"/>
      <c r="AA119" s="28">
        <f t="shared" si="1"/>
        <v>99.998935755836854</v>
      </c>
      <c r="AB119" s="28"/>
      <c r="AC119" s="28"/>
    </row>
    <row r="120" spans="2:29" ht="23.25" customHeight="1" thickBot="1" x14ac:dyDescent="0.3">
      <c r="B120" s="1"/>
      <c r="C120" s="2"/>
      <c r="D120" s="2"/>
      <c r="E120" s="25" t="s">
        <v>141</v>
      </c>
      <c r="F120" s="25"/>
      <c r="G120" s="25"/>
      <c r="H120" s="25"/>
      <c r="I120" s="25"/>
      <c r="J120" s="25"/>
      <c r="K120" s="25"/>
      <c r="L120" s="25"/>
      <c r="M120" s="25"/>
      <c r="N120" s="26" t="s">
        <v>36</v>
      </c>
      <c r="O120" s="26"/>
      <c r="P120" s="26" t="s">
        <v>140</v>
      </c>
      <c r="Q120" s="26"/>
      <c r="R120" s="26" t="s">
        <v>142</v>
      </c>
      <c r="S120" s="26"/>
      <c r="T120" s="26"/>
      <c r="U120" s="26"/>
      <c r="V120" s="27">
        <v>939624</v>
      </c>
      <c r="W120" s="27"/>
      <c r="X120" s="27"/>
      <c r="Y120" s="27">
        <v>939624</v>
      </c>
      <c r="Z120" s="27"/>
      <c r="AA120" s="28">
        <f t="shared" si="1"/>
        <v>100</v>
      </c>
      <c r="AB120" s="28"/>
      <c r="AC120" s="28"/>
    </row>
    <row r="121" spans="2:29" ht="15" customHeight="1" thickBot="1" x14ac:dyDescent="0.3">
      <c r="B121" s="1"/>
      <c r="C121" s="2"/>
      <c r="D121" s="2"/>
      <c r="E121" s="3"/>
      <c r="F121" s="25" t="s">
        <v>29</v>
      </c>
      <c r="G121" s="25"/>
      <c r="H121" s="25"/>
      <c r="I121" s="25"/>
      <c r="J121" s="25"/>
      <c r="K121" s="25"/>
      <c r="L121" s="25"/>
      <c r="M121" s="25"/>
      <c r="N121" s="29" t="s">
        <v>36</v>
      </c>
      <c r="O121" s="29"/>
      <c r="P121" s="29" t="s">
        <v>140</v>
      </c>
      <c r="Q121" s="29"/>
      <c r="R121" s="29" t="s">
        <v>142</v>
      </c>
      <c r="S121" s="29"/>
      <c r="T121" s="29" t="s">
        <v>30</v>
      </c>
      <c r="U121" s="29"/>
      <c r="V121" s="27">
        <v>939624</v>
      </c>
      <c r="W121" s="27"/>
      <c r="X121" s="27"/>
      <c r="Y121" s="27">
        <v>939624</v>
      </c>
      <c r="Z121" s="27"/>
      <c r="AA121" s="28">
        <f t="shared" si="1"/>
        <v>100</v>
      </c>
      <c r="AB121" s="28"/>
      <c r="AC121" s="28"/>
    </row>
    <row r="122" spans="2:29" ht="45.75" customHeight="1" thickBot="1" x14ac:dyDescent="0.3">
      <c r="B122" s="1"/>
      <c r="C122" s="2"/>
      <c r="D122" s="2"/>
      <c r="E122" s="25" t="s">
        <v>143</v>
      </c>
      <c r="F122" s="25"/>
      <c r="G122" s="25"/>
      <c r="H122" s="25"/>
      <c r="I122" s="25"/>
      <c r="J122" s="25"/>
      <c r="K122" s="25"/>
      <c r="L122" s="25"/>
      <c r="M122" s="25"/>
      <c r="N122" s="26" t="s">
        <v>36</v>
      </c>
      <c r="O122" s="26"/>
      <c r="P122" s="26" t="s">
        <v>140</v>
      </c>
      <c r="Q122" s="26"/>
      <c r="R122" s="26" t="s">
        <v>144</v>
      </c>
      <c r="S122" s="26"/>
      <c r="T122" s="26"/>
      <c r="U122" s="26"/>
      <c r="V122" s="27">
        <v>10</v>
      </c>
      <c r="W122" s="27"/>
      <c r="X122" s="27"/>
      <c r="Y122" s="27">
        <v>0</v>
      </c>
      <c r="Z122" s="27"/>
      <c r="AA122" s="28">
        <f t="shared" si="1"/>
        <v>0</v>
      </c>
      <c r="AB122" s="28"/>
      <c r="AC122" s="28"/>
    </row>
    <row r="123" spans="2:29" ht="15" customHeight="1" thickBot="1" x14ac:dyDescent="0.3">
      <c r="B123" s="1"/>
      <c r="C123" s="2"/>
      <c r="D123" s="2"/>
      <c r="E123" s="3"/>
      <c r="F123" s="25" t="s">
        <v>29</v>
      </c>
      <c r="G123" s="25"/>
      <c r="H123" s="25"/>
      <c r="I123" s="25"/>
      <c r="J123" s="25"/>
      <c r="K123" s="25"/>
      <c r="L123" s="25"/>
      <c r="M123" s="25"/>
      <c r="N123" s="29" t="s">
        <v>36</v>
      </c>
      <c r="O123" s="29"/>
      <c r="P123" s="29" t="s">
        <v>140</v>
      </c>
      <c r="Q123" s="29"/>
      <c r="R123" s="29" t="s">
        <v>144</v>
      </c>
      <c r="S123" s="29"/>
      <c r="T123" s="29" t="s">
        <v>30</v>
      </c>
      <c r="U123" s="29"/>
      <c r="V123" s="27">
        <v>10</v>
      </c>
      <c r="W123" s="27"/>
      <c r="X123" s="27"/>
      <c r="Y123" s="27">
        <v>0</v>
      </c>
      <c r="Z123" s="27"/>
      <c r="AA123" s="28">
        <f t="shared" si="1"/>
        <v>0</v>
      </c>
      <c r="AB123" s="28"/>
      <c r="AC123" s="28"/>
    </row>
    <row r="124" spans="2:29" ht="15" customHeight="1" thickBot="1" x14ac:dyDescent="0.3">
      <c r="B124" s="1"/>
      <c r="C124" s="2"/>
      <c r="D124" s="25" t="s">
        <v>145</v>
      </c>
      <c r="E124" s="25"/>
      <c r="F124" s="25"/>
      <c r="G124" s="25"/>
      <c r="H124" s="25"/>
      <c r="I124" s="25"/>
      <c r="J124" s="25"/>
      <c r="K124" s="25"/>
      <c r="L124" s="25"/>
      <c r="M124" s="25"/>
      <c r="N124" s="26" t="s">
        <v>36</v>
      </c>
      <c r="O124" s="26"/>
      <c r="P124" s="26" t="s">
        <v>146</v>
      </c>
      <c r="Q124" s="26"/>
      <c r="R124" s="26"/>
      <c r="S124" s="26"/>
      <c r="T124" s="26"/>
      <c r="U124" s="26"/>
      <c r="V124" s="27">
        <v>53846685.630000003</v>
      </c>
      <c r="W124" s="27"/>
      <c r="X124" s="27"/>
      <c r="Y124" s="27">
        <v>47175654.670000002</v>
      </c>
      <c r="Z124" s="27"/>
      <c r="AA124" s="28">
        <f t="shared" si="1"/>
        <v>87.611064855803647</v>
      </c>
      <c r="AB124" s="28"/>
      <c r="AC124" s="28"/>
    </row>
    <row r="125" spans="2:29" ht="45.75" customHeight="1" thickBot="1" x14ac:dyDescent="0.3">
      <c r="B125" s="1"/>
      <c r="C125" s="2"/>
      <c r="D125" s="2"/>
      <c r="E125" s="25" t="s">
        <v>147</v>
      </c>
      <c r="F125" s="25"/>
      <c r="G125" s="25"/>
      <c r="H125" s="25"/>
      <c r="I125" s="25"/>
      <c r="J125" s="25"/>
      <c r="K125" s="25"/>
      <c r="L125" s="25"/>
      <c r="M125" s="25"/>
      <c r="N125" s="26" t="s">
        <v>36</v>
      </c>
      <c r="O125" s="26"/>
      <c r="P125" s="26" t="s">
        <v>146</v>
      </c>
      <c r="Q125" s="26"/>
      <c r="R125" s="26" t="s">
        <v>148</v>
      </c>
      <c r="S125" s="26"/>
      <c r="T125" s="26"/>
      <c r="U125" s="26"/>
      <c r="V125" s="27">
        <v>9854420.8699999992</v>
      </c>
      <c r="W125" s="27"/>
      <c r="X125" s="27"/>
      <c r="Y125" s="27">
        <v>8962736.9100000001</v>
      </c>
      <c r="Z125" s="27"/>
      <c r="AA125" s="28">
        <f t="shared" si="1"/>
        <v>90.951432136265169</v>
      </c>
      <c r="AB125" s="28"/>
      <c r="AC125" s="28"/>
    </row>
    <row r="126" spans="2:29" ht="15" customHeight="1" thickBot="1" x14ac:dyDescent="0.3">
      <c r="B126" s="1"/>
      <c r="C126" s="2"/>
      <c r="D126" s="2"/>
      <c r="E126" s="3"/>
      <c r="F126" s="25" t="s">
        <v>29</v>
      </c>
      <c r="G126" s="25"/>
      <c r="H126" s="25"/>
      <c r="I126" s="25"/>
      <c r="J126" s="25"/>
      <c r="K126" s="25"/>
      <c r="L126" s="25"/>
      <c r="M126" s="25"/>
      <c r="N126" s="29" t="s">
        <v>36</v>
      </c>
      <c r="O126" s="29"/>
      <c r="P126" s="29" t="s">
        <v>146</v>
      </c>
      <c r="Q126" s="29"/>
      <c r="R126" s="29" t="s">
        <v>148</v>
      </c>
      <c r="S126" s="29"/>
      <c r="T126" s="29" t="s">
        <v>30</v>
      </c>
      <c r="U126" s="29"/>
      <c r="V126" s="27">
        <v>1161803.8600000001</v>
      </c>
      <c r="W126" s="27"/>
      <c r="X126" s="27"/>
      <c r="Y126" s="27">
        <v>365000</v>
      </c>
      <c r="Z126" s="27"/>
      <c r="AA126" s="28">
        <f t="shared" si="1"/>
        <v>31.416662705871882</v>
      </c>
      <c r="AB126" s="28"/>
      <c r="AC126" s="28"/>
    </row>
    <row r="127" spans="2:29" ht="15" customHeight="1" thickBot="1" x14ac:dyDescent="0.3">
      <c r="B127" s="1"/>
      <c r="C127" s="2"/>
      <c r="D127" s="2"/>
      <c r="E127" s="3"/>
      <c r="F127" s="25" t="s">
        <v>149</v>
      </c>
      <c r="G127" s="25"/>
      <c r="H127" s="25"/>
      <c r="I127" s="25"/>
      <c r="J127" s="25"/>
      <c r="K127" s="25"/>
      <c r="L127" s="25"/>
      <c r="M127" s="25"/>
      <c r="N127" s="29" t="s">
        <v>36</v>
      </c>
      <c r="O127" s="29"/>
      <c r="P127" s="29" t="s">
        <v>146</v>
      </c>
      <c r="Q127" s="29"/>
      <c r="R127" s="29" t="s">
        <v>148</v>
      </c>
      <c r="S127" s="29"/>
      <c r="T127" s="29" t="s">
        <v>150</v>
      </c>
      <c r="U127" s="29"/>
      <c r="V127" s="27">
        <v>8692617.0099999998</v>
      </c>
      <c r="W127" s="27"/>
      <c r="X127" s="27"/>
      <c r="Y127" s="27">
        <v>8597736.9100000001</v>
      </c>
      <c r="Z127" s="27"/>
      <c r="AA127" s="28">
        <f t="shared" si="1"/>
        <v>98.90849786789353</v>
      </c>
      <c r="AB127" s="28"/>
      <c r="AC127" s="28"/>
    </row>
    <row r="128" spans="2:29" ht="45.75" customHeight="1" thickBot="1" x14ac:dyDescent="0.3">
      <c r="B128" s="1"/>
      <c r="C128" s="2"/>
      <c r="D128" s="2"/>
      <c r="E128" s="25" t="s">
        <v>151</v>
      </c>
      <c r="F128" s="25"/>
      <c r="G128" s="25"/>
      <c r="H128" s="25"/>
      <c r="I128" s="25"/>
      <c r="J128" s="25"/>
      <c r="K128" s="25"/>
      <c r="L128" s="25"/>
      <c r="M128" s="25"/>
      <c r="N128" s="26" t="s">
        <v>36</v>
      </c>
      <c r="O128" s="26"/>
      <c r="P128" s="26" t="s">
        <v>146</v>
      </c>
      <c r="Q128" s="26"/>
      <c r="R128" s="26" t="s">
        <v>152</v>
      </c>
      <c r="S128" s="26"/>
      <c r="T128" s="26"/>
      <c r="U128" s="26"/>
      <c r="V128" s="27">
        <v>15523030</v>
      </c>
      <c r="W128" s="27"/>
      <c r="X128" s="27"/>
      <c r="Y128" s="27">
        <v>9743683</v>
      </c>
      <c r="Z128" s="27"/>
      <c r="AA128" s="28">
        <f t="shared" si="1"/>
        <v>62.769208073423812</v>
      </c>
      <c r="AB128" s="28"/>
      <c r="AC128" s="28"/>
    </row>
    <row r="129" spans="2:29" ht="15" customHeight="1" thickBot="1" x14ac:dyDescent="0.3">
      <c r="B129" s="1"/>
      <c r="C129" s="2"/>
      <c r="D129" s="2"/>
      <c r="E129" s="3"/>
      <c r="F129" s="25" t="s">
        <v>29</v>
      </c>
      <c r="G129" s="25"/>
      <c r="H129" s="25"/>
      <c r="I129" s="25"/>
      <c r="J129" s="25"/>
      <c r="K129" s="25"/>
      <c r="L129" s="25"/>
      <c r="M129" s="25"/>
      <c r="N129" s="29" t="s">
        <v>36</v>
      </c>
      <c r="O129" s="29"/>
      <c r="P129" s="29" t="s">
        <v>146</v>
      </c>
      <c r="Q129" s="29"/>
      <c r="R129" s="29" t="s">
        <v>152</v>
      </c>
      <c r="S129" s="29"/>
      <c r="T129" s="29" t="s">
        <v>30</v>
      </c>
      <c r="U129" s="29"/>
      <c r="V129" s="27">
        <v>9763030</v>
      </c>
      <c r="W129" s="27"/>
      <c r="X129" s="27"/>
      <c r="Y129" s="27">
        <v>9743683</v>
      </c>
      <c r="Z129" s="27"/>
      <c r="AA129" s="28">
        <f t="shared" si="1"/>
        <v>99.801834061761568</v>
      </c>
      <c r="AB129" s="28"/>
      <c r="AC129" s="28"/>
    </row>
    <row r="130" spans="2:29" ht="23.25" customHeight="1" thickBot="1" x14ac:dyDescent="0.3">
      <c r="B130" s="1"/>
      <c r="C130" s="2"/>
      <c r="D130" s="2"/>
      <c r="E130" s="3"/>
      <c r="F130" s="25" t="s">
        <v>137</v>
      </c>
      <c r="G130" s="25"/>
      <c r="H130" s="25"/>
      <c r="I130" s="25"/>
      <c r="J130" s="25"/>
      <c r="K130" s="25"/>
      <c r="L130" s="25"/>
      <c r="M130" s="25"/>
      <c r="N130" s="29" t="s">
        <v>36</v>
      </c>
      <c r="O130" s="29"/>
      <c r="P130" s="29" t="s">
        <v>146</v>
      </c>
      <c r="Q130" s="29"/>
      <c r="R130" s="29" t="s">
        <v>152</v>
      </c>
      <c r="S130" s="29"/>
      <c r="T130" s="29" t="s">
        <v>138</v>
      </c>
      <c r="U130" s="29"/>
      <c r="V130" s="27">
        <v>5760000</v>
      </c>
      <c r="W130" s="27"/>
      <c r="X130" s="27"/>
      <c r="Y130" s="27">
        <v>0</v>
      </c>
      <c r="Z130" s="27"/>
      <c r="AA130" s="28">
        <f t="shared" si="1"/>
        <v>0</v>
      </c>
      <c r="AB130" s="28"/>
      <c r="AC130" s="28"/>
    </row>
    <row r="131" spans="2:29" ht="34.5" customHeight="1" thickBot="1" x14ac:dyDescent="0.3">
      <c r="B131" s="1"/>
      <c r="C131" s="2"/>
      <c r="D131" s="2"/>
      <c r="E131" s="25" t="s">
        <v>153</v>
      </c>
      <c r="F131" s="25"/>
      <c r="G131" s="25"/>
      <c r="H131" s="25"/>
      <c r="I131" s="25"/>
      <c r="J131" s="25"/>
      <c r="K131" s="25"/>
      <c r="L131" s="25"/>
      <c r="M131" s="25"/>
      <c r="N131" s="26" t="s">
        <v>36</v>
      </c>
      <c r="O131" s="26"/>
      <c r="P131" s="26" t="s">
        <v>146</v>
      </c>
      <c r="Q131" s="26"/>
      <c r="R131" s="26" t="s">
        <v>154</v>
      </c>
      <c r="S131" s="26"/>
      <c r="T131" s="26"/>
      <c r="U131" s="26"/>
      <c r="V131" s="27">
        <v>28469234.760000002</v>
      </c>
      <c r="W131" s="27"/>
      <c r="X131" s="27"/>
      <c r="Y131" s="27">
        <v>28469234.760000002</v>
      </c>
      <c r="Z131" s="27"/>
      <c r="AA131" s="28">
        <f t="shared" si="1"/>
        <v>100</v>
      </c>
      <c r="AB131" s="28"/>
      <c r="AC131" s="28"/>
    </row>
    <row r="132" spans="2:29" ht="15" customHeight="1" thickBot="1" x14ac:dyDescent="0.3">
      <c r="B132" s="1"/>
      <c r="C132" s="2"/>
      <c r="D132" s="2"/>
      <c r="E132" s="3"/>
      <c r="F132" s="25" t="s">
        <v>149</v>
      </c>
      <c r="G132" s="25"/>
      <c r="H132" s="25"/>
      <c r="I132" s="25"/>
      <c r="J132" s="25"/>
      <c r="K132" s="25"/>
      <c r="L132" s="25"/>
      <c r="M132" s="25"/>
      <c r="N132" s="29" t="s">
        <v>36</v>
      </c>
      <c r="O132" s="29"/>
      <c r="P132" s="29" t="s">
        <v>146</v>
      </c>
      <c r="Q132" s="29"/>
      <c r="R132" s="29" t="s">
        <v>154</v>
      </c>
      <c r="S132" s="29"/>
      <c r="T132" s="29" t="s">
        <v>150</v>
      </c>
      <c r="U132" s="29"/>
      <c r="V132" s="27">
        <v>28469234.760000002</v>
      </c>
      <c r="W132" s="27"/>
      <c r="X132" s="27"/>
      <c r="Y132" s="27">
        <v>28469234.760000002</v>
      </c>
      <c r="Z132" s="27"/>
      <c r="AA132" s="28">
        <f t="shared" si="1"/>
        <v>100</v>
      </c>
      <c r="AB132" s="28"/>
      <c r="AC132" s="28"/>
    </row>
    <row r="133" spans="2:29" ht="15" customHeight="1" thickBot="1" x14ac:dyDescent="0.3">
      <c r="B133" s="1"/>
      <c r="C133" s="2"/>
      <c r="D133" s="25" t="s">
        <v>155</v>
      </c>
      <c r="E133" s="25"/>
      <c r="F133" s="25"/>
      <c r="G133" s="25"/>
      <c r="H133" s="25"/>
      <c r="I133" s="25"/>
      <c r="J133" s="25"/>
      <c r="K133" s="25"/>
      <c r="L133" s="25"/>
      <c r="M133" s="25"/>
      <c r="N133" s="26" t="s">
        <v>36</v>
      </c>
      <c r="O133" s="26"/>
      <c r="P133" s="26" t="s">
        <v>156</v>
      </c>
      <c r="Q133" s="26"/>
      <c r="R133" s="26"/>
      <c r="S133" s="26"/>
      <c r="T133" s="26"/>
      <c r="U133" s="26"/>
      <c r="V133" s="27">
        <v>12573407.689999999</v>
      </c>
      <c r="W133" s="27"/>
      <c r="X133" s="27"/>
      <c r="Y133" s="27">
        <v>7493835.8399999999</v>
      </c>
      <c r="Z133" s="27"/>
      <c r="AA133" s="28">
        <f t="shared" si="1"/>
        <v>59.600674890706586</v>
      </c>
      <c r="AB133" s="28"/>
      <c r="AC133" s="28"/>
    </row>
    <row r="134" spans="2:29" ht="45.75" customHeight="1" thickBot="1" x14ac:dyDescent="0.3">
      <c r="B134" s="1"/>
      <c r="C134" s="2"/>
      <c r="D134" s="2"/>
      <c r="E134" s="25" t="s">
        <v>157</v>
      </c>
      <c r="F134" s="25"/>
      <c r="G134" s="25"/>
      <c r="H134" s="25"/>
      <c r="I134" s="25"/>
      <c r="J134" s="25"/>
      <c r="K134" s="25"/>
      <c r="L134" s="25"/>
      <c r="M134" s="25"/>
      <c r="N134" s="26" t="s">
        <v>36</v>
      </c>
      <c r="O134" s="26"/>
      <c r="P134" s="26" t="s">
        <v>156</v>
      </c>
      <c r="Q134" s="26"/>
      <c r="R134" s="26" t="s">
        <v>158</v>
      </c>
      <c r="S134" s="26"/>
      <c r="T134" s="26"/>
      <c r="U134" s="26"/>
      <c r="V134" s="27">
        <v>300000</v>
      </c>
      <c r="W134" s="27"/>
      <c r="X134" s="27"/>
      <c r="Y134" s="27">
        <v>299764.09999999998</v>
      </c>
      <c r="Z134" s="27"/>
      <c r="AA134" s="28">
        <f t="shared" si="1"/>
        <v>99.921366666666657</v>
      </c>
      <c r="AB134" s="28"/>
      <c r="AC134" s="28"/>
    </row>
    <row r="135" spans="2:29" ht="15" customHeight="1" thickBot="1" x14ac:dyDescent="0.3">
      <c r="B135" s="1"/>
      <c r="C135" s="2"/>
      <c r="D135" s="2"/>
      <c r="E135" s="3"/>
      <c r="F135" s="25" t="s">
        <v>29</v>
      </c>
      <c r="G135" s="25"/>
      <c r="H135" s="25"/>
      <c r="I135" s="25"/>
      <c r="J135" s="25"/>
      <c r="K135" s="25"/>
      <c r="L135" s="25"/>
      <c r="M135" s="25"/>
      <c r="N135" s="29" t="s">
        <v>36</v>
      </c>
      <c r="O135" s="29"/>
      <c r="P135" s="29" t="s">
        <v>156</v>
      </c>
      <c r="Q135" s="29"/>
      <c r="R135" s="29" t="s">
        <v>158</v>
      </c>
      <c r="S135" s="29"/>
      <c r="T135" s="29" t="s">
        <v>30</v>
      </c>
      <c r="U135" s="29"/>
      <c r="V135" s="27">
        <v>300000</v>
      </c>
      <c r="W135" s="27"/>
      <c r="X135" s="27"/>
      <c r="Y135" s="27">
        <v>299764.09999999998</v>
      </c>
      <c r="Z135" s="27"/>
      <c r="AA135" s="28">
        <f t="shared" si="1"/>
        <v>99.921366666666657</v>
      </c>
      <c r="AB135" s="28"/>
      <c r="AC135" s="28"/>
    </row>
    <row r="136" spans="2:29" ht="45.75" customHeight="1" thickBot="1" x14ac:dyDescent="0.3">
      <c r="B136" s="1"/>
      <c r="C136" s="2"/>
      <c r="D136" s="2"/>
      <c r="E136" s="25" t="s">
        <v>159</v>
      </c>
      <c r="F136" s="25"/>
      <c r="G136" s="25"/>
      <c r="H136" s="25"/>
      <c r="I136" s="25"/>
      <c r="J136" s="25"/>
      <c r="K136" s="25"/>
      <c r="L136" s="25"/>
      <c r="M136" s="25"/>
      <c r="N136" s="26" t="s">
        <v>36</v>
      </c>
      <c r="O136" s="26"/>
      <c r="P136" s="26" t="s">
        <v>156</v>
      </c>
      <c r="Q136" s="26"/>
      <c r="R136" s="26" t="s">
        <v>160</v>
      </c>
      <c r="S136" s="26"/>
      <c r="T136" s="26"/>
      <c r="U136" s="26"/>
      <c r="V136" s="27">
        <v>9880283.7400000002</v>
      </c>
      <c r="W136" s="27"/>
      <c r="X136" s="27"/>
      <c r="Y136" s="27">
        <v>6904583.7400000002</v>
      </c>
      <c r="Z136" s="27"/>
      <c r="AA136" s="28">
        <f t="shared" si="1"/>
        <v>69.882443882122757</v>
      </c>
      <c r="AB136" s="28"/>
      <c r="AC136" s="28"/>
    </row>
    <row r="137" spans="2:29" ht="15" customHeight="1" thickBot="1" x14ac:dyDescent="0.3">
      <c r="B137" s="1"/>
      <c r="C137" s="2"/>
      <c r="D137" s="2"/>
      <c r="E137" s="3"/>
      <c r="F137" s="25" t="s">
        <v>29</v>
      </c>
      <c r="G137" s="25"/>
      <c r="H137" s="25"/>
      <c r="I137" s="25"/>
      <c r="J137" s="25"/>
      <c r="K137" s="25"/>
      <c r="L137" s="25"/>
      <c r="M137" s="25"/>
      <c r="N137" s="29" t="s">
        <v>36</v>
      </c>
      <c r="O137" s="29"/>
      <c r="P137" s="29" t="s">
        <v>156</v>
      </c>
      <c r="Q137" s="29"/>
      <c r="R137" s="29" t="s">
        <v>160</v>
      </c>
      <c r="S137" s="29"/>
      <c r="T137" s="29" t="s">
        <v>30</v>
      </c>
      <c r="U137" s="29"/>
      <c r="V137" s="27">
        <v>9880283.7400000002</v>
      </c>
      <c r="W137" s="27"/>
      <c r="X137" s="27"/>
      <c r="Y137" s="27">
        <v>6904583.7400000002</v>
      </c>
      <c r="Z137" s="27"/>
      <c r="AA137" s="28">
        <f t="shared" si="1"/>
        <v>69.882443882122757</v>
      </c>
      <c r="AB137" s="28"/>
      <c r="AC137" s="28"/>
    </row>
    <row r="138" spans="2:29" ht="45.75" customHeight="1" thickBot="1" x14ac:dyDescent="0.3">
      <c r="B138" s="1"/>
      <c r="C138" s="2"/>
      <c r="D138" s="2"/>
      <c r="E138" s="25" t="s">
        <v>161</v>
      </c>
      <c r="F138" s="25"/>
      <c r="G138" s="25"/>
      <c r="H138" s="25"/>
      <c r="I138" s="25"/>
      <c r="J138" s="25"/>
      <c r="K138" s="25"/>
      <c r="L138" s="25"/>
      <c r="M138" s="25"/>
      <c r="N138" s="26" t="s">
        <v>36</v>
      </c>
      <c r="O138" s="26"/>
      <c r="P138" s="26" t="s">
        <v>156</v>
      </c>
      <c r="Q138" s="26"/>
      <c r="R138" s="26" t="s">
        <v>162</v>
      </c>
      <c r="S138" s="26"/>
      <c r="T138" s="26"/>
      <c r="U138" s="26"/>
      <c r="V138" s="27">
        <v>613177.5</v>
      </c>
      <c r="W138" s="27"/>
      <c r="X138" s="27"/>
      <c r="Y138" s="27">
        <v>0</v>
      </c>
      <c r="Z138" s="27"/>
      <c r="AA138" s="28">
        <f t="shared" si="1"/>
        <v>0</v>
      </c>
      <c r="AB138" s="28"/>
      <c r="AC138" s="28"/>
    </row>
    <row r="139" spans="2:29" ht="34.5" customHeight="1" thickBot="1" x14ac:dyDescent="0.3">
      <c r="B139" s="1"/>
      <c r="C139" s="2"/>
      <c r="D139" s="2"/>
      <c r="E139" s="3"/>
      <c r="F139" s="25" t="s">
        <v>163</v>
      </c>
      <c r="G139" s="25"/>
      <c r="H139" s="25"/>
      <c r="I139" s="25"/>
      <c r="J139" s="25"/>
      <c r="K139" s="25"/>
      <c r="L139" s="25"/>
      <c r="M139" s="25"/>
      <c r="N139" s="29" t="s">
        <v>36</v>
      </c>
      <c r="O139" s="29"/>
      <c r="P139" s="29" t="s">
        <v>156</v>
      </c>
      <c r="Q139" s="29"/>
      <c r="R139" s="29" t="s">
        <v>162</v>
      </c>
      <c r="S139" s="29"/>
      <c r="T139" s="29" t="s">
        <v>164</v>
      </c>
      <c r="U139" s="29"/>
      <c r="V139" s="27">
        <v>613177.5</v>
      </c>
      <c r="W139" s="27"/>
      <c r="X139" s="27"/>
      <c r="Y139" s="27">
        <v>0</v>
      </c>
      <c r="Z139" s="27"/>
      <c r="AA139" s="28">
        <f t="shared" ref="AA139:AA202" si="2">Y139/V139*100</f>
        <v>0</v>
      </c>
      <c r="AB139" s="28"/>
      <c r="AC139" s="28"/>
    </row>
    <row r="140" spans="2:29" ht="45.75" customHeight="1" thickBot="1" x14ac:dyDescent="0.3">
      <c r="B140" s="1"/>
      <c r="C140" s="2"/>
      <c r="D140" s="2"/>
      <c r="E140" s="25" t="s">
        <v>165</v>
      </c>
      <c r="F140" s="25"/>
      <c r="G140" s="25"/>
      <c r="H140" s="25"/>
      <c r="I140" s="25"/>
      <c r="J140" s="25"/>
      <c r="K140" s="25"/>
      <c r="L140" s="25"/>
      <c r="M140" s="25"/>
      <c r="N140" s="26" t="s">
        <v>36</v>
      </c>
      <c r="O140" s="26"/>
      <c r="P140" s="26" t="s">
        <v>156</v>
      </c>
      <c r="Q140" s="26"/>
      <c r="R140" s="26" t="s">
        <v>166</v>
      </c>
      <c r="S140" s="26"/>
      <c r="T140" s="26"/>
      <c r="U140" s="26"/>
      <c r="V140" s="27">
        <v>848833.01</v>
      </c>
      <c r="W140" s="27"/>
      <c r="X140" s="27"/>
      <c r="Y140" s="27">
        <v>0</v>
      </c>
      <c r="Z140" s="27"/>
      <c r="AA140" s="28">
        <f t="shared" si="2"/>
        <v>0</v>
      </c>
      <c r="AB140" s="28"/>
      <c r="AC140" s="28"/>
    </row>
    <row r="141" spans="2:29" ht="15" customHeight="1" thickBot="1" x14ac:dyDescent="0.3">
      <c r="B141" s="1"/>
      <c r="C141" s="2"/>
      <c r="D141" s="2"/>
      <c r="E141" s="3"/>
      <c r="F141" s="25" t="s">
        <v>29</v>
      </c>
      <c r="G141" s="25"/>
      <c r="H141" s="25"/>
      <c r="I141" s="25"/>
      <c r="J141" s="25"/>
      <c r="K141" s="25"/>
      <c r="L141" s="25"/>
      <c r="M141" s="25"/>
      <c r="N141" s="29" t="s">
        <v>36</v>
      </c>
      <c r="O141" s="29"/>
      <c r="P141" s="29" t="s">
        <v>156</v>
      </c>
      <c r="Q141" s="29"/>
      <c r="R141" s="29" t="s">
        <v>166</v>
      </c>
      <c r="S141" s="29"/>
      <c r="T141" s="29" t="s">
        <v>30</v>
      </c>
      <c r="U141" s="29"/>
      <c r="V141" s="27">
        <v>848833.01</v>
      </c>
      <c r="W141" s="27"/>
      <c r="X141" s="27"/>
      <c r="Y141" s="27">
        <v>0</v>
      </c>
      <c r="Z141" s="27"/>
      <c r="AA141" s="28">
        <f t="shared" si="2"/>
        <v>0</v>
      </c>
      <c r="AB141" s="28"/>
      <c r="AC141" s="28"/>
    </row>
    <row r="142" spans="2:29" ht="45.75" customHeight="1" thickBot="1" x14ac:dyDescent="0.3">
      <c r="B142" s="1"/>
      <c r="C142" s="2"/>
      <c r="D142" s="2"/>
      <c r="E142" s="25" t="s">
        <v>167</v>
      </c>
      <c r="F142" s="25"/>
      <c r="G142" s="25"/>
      <c r="H142" s="25"/>
      <c r="I142" s="25"/>
      <c r="J142" s="25"/>
      <c r="K142" s="25"/>
      <c r="L142" s="25"/>
      <c r="M142" s="25"/>
      <c r="N142" s="26" t="s">
        <v>36</v>
      </c>
      <c r="O142" s="26"/>
      <c r="P142" s="26" t="s">
        <v>156</v>
      </c>
      <c r="Q142" s="26"/>
      <c r="R142" s="26" t="s">
        <v>168</v>
      </c>
      <c r="S142" s="26"/>
      <c r="T142" s="26"/>
      <c r="U142" s="26"/>
      <c r="V142" s="27">
        <v>277488</v>
      </c>
      <c r="W142" s="27"/>
      <c r="X142" s="27"/>
      <c r="Y142" s="27">
        <v>277488</v>
      </c>
      <c r="Z142" s="27"/>
      <c r="AA142" s="28">
        <f t="shared" si="2"/>
        <v>100</v>
      </c>
      <c r="AB142" s="28"/>
      <c r="AC142" s="28"/>
    </row>
    <row r="143" spans="2:29" ht="15" customHeight="1" thickBot="1" x14ac:dyDescent="0.3">
      <c r="B143" s="1"/>
      <c r="C143" s="2"/>
      <c r="D143" s="2"/>
      <c r="E143" s="3"/>
      <c r="F143" s="25" t="s">
        <v>29</v>
      </c>
      <c r="G143" s="25"/>
      <c r="H143" s="25"/>
      <c r="I143" s="25"/>
      <c r="J143" s="25"/>
      <c r="K143" s="25"/>
      <c r="L143" s="25"/>
      <c r="M143" s="25"/>
      <c r="N143" s="29" t="s">
        <v>36</v>
      </c>
      <c r="O143" s="29"/>
      <c r="P143" s="29" t="s">
        <v>156</v>
      </c>
      <c r="Q143" s="29"/>
      <c r="R143" s="29" t="s">
        <v>168</v>
      </c>
      <c r="S143" s="29"/>
      <c r="T143" s="29" t="s">
        <v>30</v>
      </c>
      <c r="U143" s="29"/>
      <c r="V143" s="27">
        <v>277488</v>
      </c>
      <c r="W143" s="27"/>
      <c r="X143" s="27"/>
      <c r="Y143" s="27">
        <v>277488</v>
      </c>
      <c r="Z143" s="27"/>
      <c r="AA143" s="28">
        <f t="shared" si="2"/>
        <v>100</v>
      </c>
      <c r="AB143" s="28"/>
      <c r="AC143" s="28"/>
    </row>
    <row r="144" spans="2:29" ht="45.75" customHeight="1" thickBot="1" x14ac:dyDescent="0.3">
      <c r="B144" s="1"/>
      <c r="C144" s="2"/>
      <c r="D144" s="2"/>
      <c r="E144" s="25" t="s">
        <v>169</v>
      </c>
      <c r="F144" s="25"/>
      <c r="G144" s="25"/>
      <c r="H144" s="25"/>
      <c r="I144" s="25"/>
      <c r="J144" s="25"/>
      <c r="K144" s="25"/>
      <c r="L144" s="25"/>
      <c r="M144" s="25"/>
      <c r="N144" s="26" t="s">
        <v>36</v>
      </c>
      <c r="O144" s="26"/>
      <c r="P144" s="26" t="s">
        <v>156</v>
      </c>
      <c r="Q144" s="26"/>
      <c r="R144" s="26" t="s">
        <v>170</v>
      </c>
      <c r="S144" s="26"/>
      <c r="T144" s="26"/>
      <c r="U144" s="26"/>
      <c r="V144" s="27">
        <v>12000</v>
      </c>
      <c r="W144" s="27"/>
      <c r="X144" s="27"/>
      <c r="Y144" s="27">
        <v>12000</v>
      </c>
      <c r="Z144" s="27"/>
      <c r="AA144" s="28">
        <f t="shared" si="2"/>
        <v>100</v>
      </c>
      <c r="AB144" s="28"/>
      <c r="AC144" s="28"/>
    </row>
    <row r="145" spans="2:29" ht="15" customHeight="1" thickBot="1" x14ac:dyDescent="0.3">
      <c r="B145" s="1"/>
      <c r="C145" s="2"/>
      <c r="D145" s="2"/>
      <c r="E145" s="3"/>
      <c r="F145" s="25" t="s">
        <v>29</v>
      </c>
      <c r="G145" s="25"/>
      <c r="H145" s="25"/>
      <c r="I145" s="25"/>
      <c r="J145" s="25"/>
      <c r="K145" s="25"/>
      <c r="L145" s="25"/>
      <c r="M145" s="25"/>
      <c r="N145" s="29" t="s">
        <v>36</v>
      </c>
      <c r="O145" s="29"/>
      <c r="P145" s="29" t="s">
        <v>156</v>
      </c>
      <c r="Q145" s="29"/>
      <c r="R145" s="29" t="s">
        <v>170</v>
      </c>
      <c r="S145" s="29"/>
      <c r="T145" s="29" t="s">
        <v>30</v>
      </c>
      <c r="U145" s="29"/>
      <c r="V145" s="27">
        <v>12000</v>
      </c>
      <c r="W145" s="27"/>
      <c r="X145" s="27"/>
      <c r="Y145" s="27">
        <v>12000</v>
      </c>
      <c r="Z145" s="27"/>
      <c r="AA145" s="28">
        <f t="shared" si="2"/>
        <v>100</v>
      </c>
      <c r="AB145" s="28"/>
      <c r="AC145" s="28"/>
    </row>
    <row r="146" spans="2:29" ht="23.25" customHeight="1" thickBot="1" x14ac:dyDescent="0.3">
      <c r="B146" s="1"/>
      <c r="C146" s="2"/>
      <c r="D146" s="2"/>
      <c r="E146" s="25" t="s">
        <v>171</v>
      </c>
      <c r="F146" s="25"/>
      <c r="G146" s="25"/>
      <c r="H146" s="25"/>
      <c r="I146" s="25"/>
      <c r="J146" s="25"/>
      <c r="K146" s="25"/>
      <c r="L146" s="25"/>
      <c r="M146" s="25"/>
      <c r="N146" s="26" t="s">
        <v>36</v>
      </c>
      <c r="O146" s="26"/>
      <c r="P146" s="26" t="s">
        <v>156</v>
      </c>
      <c r="Q146" s="26"/>
      <c r="R146" s="26" t="s">
        <v>172</v>
      </c>
      <c r="S146" s="26"/>
      <c r="T146" s="26"/>
      <c r="U146" s="26"/>
      <c r="V146" s="27">
        <v>641625.43999999994</v>
      </c>
      <c r="W146" s="27"/>
      <c r="X146" s="27"/>
      <c r="Y146" s="27">
        <v>0</v>
      </c>
      <c r="Z146" s="27"/>
      <c r="AA146" s="28">
        <f t="shared" si="2"/>
        <v>0</v>
      </c>
      <c r="AB146" s="28"/>
      <c r="AC146" s="28"/>
    </row>
    <row r="147" spans="2:29" ht="15" customHeight="1" thickBot="1" x14ac:dyDescent="0.3">
      <c r="B147" s="1"/>
      <c r="C147" s="2"/>
      <c r="D147" s="2"/>
      <c r="E147" s="3"/>
      <c r="F147" s="25" t="s">
        <v>69</v>
      </c>
      <c r="G147" s="25"/>
      <c r="H147" s="25"/>
      <c r="I147" s="25"/>
      <c r="J147" s="25"/>
      <c r="K147" s="25"/>
      <c r="L147" s="25"/>
      <c r="M147" s="25"/>
      <c r="N147" s="29" t="s">
        <v>36</v>
      </c>
      <c r="O147" s="29"/>
      <c r="P147" s="29" t="s">
        <v>156</v>
      </c>
      <c r="Q147" s="29"/>
      <c r="R147" s="29" t="s">
        <v>172</v>
      </c>
      <c r="S147" s="29"/>
      <c r="T147" s="29" t="s">
        <v>70</v>
      </c>
      <c r="U147" s="29"/>
      <c r="V147" s="27">
        <v>641625.43999999994</v>
      </c>
      <c r="W147" s="27"/>
      <c r="X147" s="27"/>
      <c r="Y147" s="27">
        <v>0</v>
      </c>
      <c r="Z147" s="27"/>
      <c r="AA147" s="28">
        <f t="shared" si="2"/>
        <v>0</v>
      </c>
      <c r="AB147" s="28"/>
      <c r="AC147" s="28"/>
    </row>
    <row r="148" spans="2:29" ht="15" customHeight="1" thickBot="1" x14ac:dyDescent="0.3">
      <c r="B148" s="5"/>
      <c r="C148" s="22" t="s">
        <v>173</v>
      </c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3" t="s">
        <v>36</v>
      </c>
      <c r="O148" s="23"/>
      <c r="P148" s="23" t="s">
        <v>174</v>
      </c>
      <c r="Q148" s="23"/>
      <c r="R148" s="23"/>
      <c r="S148" s="23"/>
      <c r="T148" s="23"/>
      <c r="U148" s="23"/>
      <c r="V148" s="24">
        <v>214727140.71000001</v>
      </c>
      <c r="W148" s="24"/>
      <c r="X148" s="24"/>
      <c r="Y148" s="24">
        <v>143295541.31999999</v>
      </c>
      <c r="Z148" s="24"/>
      <c r="AA148" s="21">
        <f t="shared" si="2"/>
        <v>66.73378169438206</v>
      </c>
      <c r="AB148" s="21"/>
      <c r="AC148" s="21"/>
    </row>
    <row r="149" spans="2:29" ht="15" customHeight="1" thickBot="1" x14ac:dyDescent="0.3">
      <c r="B149" s="1"/>
      <c r="C149" s="2"/>
      <c r="D149" s="25" t="s">
        <v>175</v>
      </c>
      <c r="E149" s="25"/>
      <c r="F149" s="25"/>
      <c r="G149" s="25"/>
      <c r="H149" s="25"/>
      <c r="I149" s="25"/>
      <c r="J149" s="25"/>
      <c r="K149" s="25"/>
      <c r="L149" s="25"/>
      <c r="M149" s="25"/>
      <c r="N149" s="26" t="s">
        <v>36</v>
      </c>
      <c r="O149" s="26"/>
      <c r="P149" s="26" t="s">
        <v>176</v>
      </c>
      <c r="Q149" s="26"/>
      <c r="R149" s="26"/>
      <c r="S149" s="26"/>
      <c r="T149" s="26"/>
      <c r="U149" s="26"/>
      <c r="V149" s="27">
        <v>5138083.0599999996</v>
      </c>
      <c r="W149" s="27"/>
      <c r="X149" s="27"/>
      <c r="Y149" s="27">
        <v>4698031.37</v>
      </c>
      <c r="Z149" s="27"/>
      <c r="AA149" s="28">
        <f t="shared" si="2"/>
        <v>91.435488977867948</v>
      </c>
      <c r="AB149" s="28"/>
      <c r="AC149" s="28"/>
    </row>
    <row r="150" spans="2:29" ht="57" customHeight="1" thickBot="1" x14ac:dyDescent="0.3">
      <c r="B150" s="1"/>
      <c r="C150" s="2"/>
      <c r="D150" s="2"/>
      <c r="E150" s="25" t="s">
        <v>177</v>
      </c>
      <c r="F150" s="25"/>
      <c r="G150" s="25"/>
      <c r="H150" s="25"/>
      <c r="I150" s="25"/>
      <c r="J150" s="25"/>
      <c r="K150" s="25"/>
      <c r="L150" s="25"/>
      <c r="M150" s="25"/>
      <c r="N150" s="26" t="s">
        <v>36</v>
      </c>
      <c r="O150" s="26"/>
      <c r="P150" s="26" t="s">
        <v>176</v>
      </c>
      <c r="Q150" s="26"/>
      <c r="R150" s="26" t="s">
        <v>178</v>
      </c>
      <c r="S150" s="26"/>
      <c r="T150" s="26"/>
      <c r="U150" s="26"/>
      <c r="V150" s="27">
        <v>5138083.0599999996</v>
      </c>
      <c r="W150" s="27"/>
      <c r="X150" s="27"/>
      <c r="Y150" s="27">
        <v>4698031.37</v>
      </c>
      <c r="Z150" s="27"/>
      <c r="AA150" s="28">
        <f t="shared" si="2"/>
        <v>91.435488977867948</v>
      </c>
      <c r="AB150" s="28"/>
      <c r="AC150" s="28"/>
    </row>
    <row r="151" spans="2:29" ht="23.25" customHeight="1" thickBot="1" x14ac:dyDescent="0.3">
      <c r="B151" s="1"/>
      <c r="C151" s="2"/>
      <c r="D151" s="2"/>
      <c r="E151" s="3"/>
      <c r="F151" s="25" t="s">
        <v>179</v>
      </c>
      <c r="G151" s="25"/>
      <c r="H151" s="25"/>
      <c r="I151" s="25"/>
      <c r="J151" s="25"/>
      <c r="K151" s="25"/>
      <c r="L151" s="25"/>
      <c r="M151" s="25"/>
      <c r="N151" s="29" t="s">
        <v>36</v>
      </c>
      <c r="O151" s="29"/>
      <c r="P151" s="29" t="s">
        <v>176</v>
      </c>
      <c r="Q151" s="29"/>
      <c r="R151" s="29" t="s">
        <v>178</v>
      </c>
      <c r="S151" s="29"/>
      <c r="T151" s="29" t="s">
        <v>180</v>
      </c>
      <c r="U151" s="29"/>
      <c r="V151" s="27">
        <v>5000000</v>
      </c>
      <c r="W151" s="27"/>
      <c r="X151" s="27"/>
      <c r="Y151" s="27">
        <v>4630875.29</v>
      </c>
      <c r="Z151" s="27"/>
      <c r="AA151" s="28">
        <f t="shared" si="2"/>
        <v>92.617505800000004</v>
      </c>
      <c r="AB151" s="28"/>
      <c r="AC151" s="28"/>
    </row>
    <row r="152" spans="2:29" ht="15" customHeight="1" thickBot="1" x14ac:dyDescent="0.3">
      <c r="B152" s="1"/>
      <c r="C152" s="2"/>
      <c r="D152" s="2"/>
      <c r="E152" s="3"/>
      <c r="F152" s="25" t="s">
        <v>29</v>
      </c>
      <c r="G152" s="25"/>
      <c r="H152" s="25"/>
      <c r="I152" s="25"/>
      <c r="J152" s="25"/>
      <c r="K152" s="25"/>
      <c r="L152" s="25"/>
      <c r="M152" s="25"/>
      <c r="N152" s="29" t="s">
        <v>36</v>
      </c>
      <c r="O152" s="29"/>
      <c r="P152" s="29" t="s">
        <v>176</v>
      </c>
      <c r="Q152" s="29"/>
      <c r="R152" s="29" t="s">
        <v>178</v>
      </c>
      <c r="S152" s="29"/>
      <c r="T152" s="29" t="s">
        <v>30</v>
      </c>
      <c r="U152" s="29"/>
      <c r="V152" s="27">
        <v>138083.06</v>
      </c>
      <c r="W152" s="27"/>
      <c r="X152" s="27"/>
      <c r="Y152" s="27">
        <v>67156.08</v>
      </c>
      <c r="Z152" s="27"/>
      <c r="AA152" s="28">
        <f t="shared" si="2"/>
        <v>48.634553724403276</v>
      </c>
      <c r="AB152" s="28"/>
      <c r="AC152" s="28"/>
    </row>
    <row r="153" spans="2:29" ht="15" customHeight="1" thickBot="1" x14ac:dyDescent="0.3">
      <c r="B153" s="1"/>
      <c r="C153" s="2"/>
      <c r="D153" s="25" t="s">
        <v>181</v>
      </c>
      <c r="E153" s="25"/>
      <c r="F153" s="25"/>
      <c r="G153" s="25"/>
      <c r="H153" s="25"/>
      <c r="I153" s="25"/>
      <c r="J153" s="25"/>
      <c r="K153" s="25"/>
      <c r="L153" s="25"/>
      <c r="M153" s="25"/>
      <c r="N153" s="26" t="s">
        <v>36</v>
      </c>
      <c r="O153" s="26"/>
      <c r="P153" s="26" t="s">
        <v>182</v>
      </c>
      <c r="Q153" s="26"/>
      <c r="R153" s="26"/>
      <c r="S153" s="26"/>
      <c r="T153" s="26"/>
      <c r="U153" s="26"/>
      <c r="V153" s="27">
        <v>640350</v>
      </c>
      <c r="W153" s="27"/>
      <c r="X153" s="27"/>
      <c r="Y153" s="27">
        <v>461155.35</v>
      </c>
      <c r="Z153" s="27"/>
      <c r="AA153" s="28">
        <f t="shared" si="2"/>
        <v>72.016139611150152</v>
      </c>
      <c r="AB153" s="28"/>
      <c r="AC153" s="28"/>
    </row>
    <row r="154" spans="2:29" ht="45.75" customHeight="1" thickBot="1" x14ac:dyDescent="0.3">
      <c r="B154" s="1"/>
      <c r="C154" s="2"/>
      <c r="D154" s="2"/>
      <c r="E154" s="25" t="s">
        <v>183</v>
      </c>
      <c r="F154" s="25"/>
      <c r="G154" s="25"/>
      <c r="H154" s="25"/>
      <c r="I154" s="25"/>
      <c r="J154" s="25"/>
      <c r="K154" s="25"/>
      <c r="L154" s="25"/>
      <c r="M154" s="25"/>
      <c r="N154" s="26" t="s">
        <v>36</v>
      </c>
      <c r="O154" s="26"/>
      <c r="P154" s="26" t="s">
        <v>182</v>
      </c>
      <c r="Q154" s="26"/>
      <c r="R154" s="26" t="s">
        <v>184</v>
      </c>
      <c r="S154" s="26"/>
      <c r="T154" s="26"/>
      <c r="U154" s="26"/>
      <c r="V154" s="27">
        <v>640350</v>
      </c>
      <c r="W154" s="27"/>
      <c r="X154" s="27"/>
      <c r="Y154" s="27">
        <v>461155.35</v>
      </c>
      <c r="Z154" s="27"/>
      <c r="AA154" s="28">
        <f t="shared" si="2"/>
        <v>72.016139611150152</v>
      </c>
      <c r="AB154" s="28"/>
      <c r="AC154" s="28"/>
    </row>
    <row r="155" spans="2:29" ht="15" customHeight="1" thickBot="1" x14ac:dyDescent="0.3">
      <c r="B155" s="1"/>
      <c r="C155" s="2"/>
      <c r="D155" s="2"/>
      <c r="E155" s="3"/>
      <c r="F155" s="25" t="s">
        <v>29</v>
      </c>
      <c r="G155" s="25"/>
      <c r="H155" s="25"/>
      <c r="I155" s="25"/>
      <c r="J155" s="25"/>
      <c r="K155" s="25"/>
      <c r="L155" s="25"/>
      <c r="M155" s="25"/>
      <c r="N155" s="29" t="s">
        <v>36</v>
      </c>
      <c r="O155" s="29"/>
      <c r="P155" s="29" t="s">
        <v>182</v>
      </c>
      <c r="Q155" s="29"/>
      <c r="R155" s="29" t="s">
        <v>184</v>
      </c>
      <c r="S155" s="29"/>
      <c r="T155" s="29" t="s">
        <v>30</v>
      </c>
      <c r="U155" s="29"/>
      <c r="V155" s="27">
        <v>640350</v>
      </c>
      <c r="W155" s="27"/>
      <c r="X155" s="27"/>
      <c r="Y155" s="27">
        <v>461155.35</v>
      </c>
      <c r="Z155" s="27"/>
      <c r="AA155" s="28">
        <f t="shared" si="2"/>
        <v>72.016139611150152</v>
      </c>
      <c r="AB155" s="28"/>
      <c r="AC155" s="28"/>
    </row>
    <row r="156" spans="2:29" ht="15" customHeight="1" thickBot="1" x14ac:dyDescent="0.3">
      <c r="B156" s="1"/>
      <c r="C156" s="2"/>
      <c r="D156" s="25" t="s">
        <v>185</v>
      </c>
      <c r="E156" s="25"/>
      <c r="F156" s="25"/>
      <c r="G156" s="25"/>
      <c r="H156" s="25"/>
      <c r="I156" s="25"/>
      <c r="J156" s="25"/>
      <c r="K156" s="25"/>
      <c r="L156" s="25"/>
      <c r="M156" s="25"/>
      <c r="N156" s="26" t="s">
        <v>36</v>
      </c>
      <c r="O156" s="26"/>
      <c r="P156" s="26" t="s">
        <v>186</v>
      </c>
      <c r="Q156" s="26"/>
      <c r="R156" s="26"/>
      <c r="S156" s="26"/>
      <c r="T156" s="26"/>
      <c r="U156" s="26"/>
      <c r="V156" s="27">
        <v>208948707.65000001</v>
      </c>
      <c r="W156" s="27"/>
      <c r="X156" s="27"/>
      <c r="Y156" s="27">
        <v>138136354.59999999</v>
      </c>
      <c r="Z156" s="27"/>
      <c r="AA156" s="28">
        <f t="shared" si="2"/>
        <v>66.110174192312115</v>
      </c>
      <c r="AB156" s="28"/>
      <c r="AC156" s="28"/>
    </row>
    <row r="157" spans="2:29" ht="45.75" customHeight="1" thickBot="1" x14ac:dyDescent="0.3">
      <c r="B157" s="1"/>
      <c r="C157" s="2"/>
      <c r="D157" s="2"/>
      <c r="E157" s="25" t="s">
        <v>187</v>
      </c>
      <c r="F157" s="25"/>
      <c r="G157" s="25"/>
      <c r="H157" s="25"/>
      <c r="I157" s="25"/>
      <c r="J157" s="25"/>
      <c r="K157" s="25"/>
      <c r="L157" s="25"/>
      <c r="M157" s="25"/>
      <c r="N157" s="26" t="s">
        <v>36</v>
      </c>
      <c r="O157" s="26"/>
      <c r="P157" s="26" t="s">
        <v>186</v>
      </c>
      <c r="Q157" s="26"/>
      <c r="R157" s="26" t="s">
        <v>188</v>
      </c>
      <c r="S157" s="26"/>
      <c r="T157" s="26"/>
      <c r="U157" s="26"/>
      <c r="V157" s="27">
        <v>50809244</v>
      </c>
      <c r="W157" s="27"/>
      <c r="X157" s="27"/>
      <c r="Y157" s="27">
        <v>50809244</v>
      </c>
      <c r="Z157" s="27"/>
      <c r="AA157" s="28">
        <f t="shared" si="2"/>
        <v>100</v>
      </c>
      <c r="AB157" s="28"/>
      <c r="AC157" s="28"/>
    </row>
    <row r="158" spans="2:29" ht="34.5" customHeight="1" thickBot="1" x14ac:dyDescent="0.3">
      <c r="B158" s="1"/>
      <c r="C158" s="2"/>
      <c r="D158" s="2"/>
      <c r="E158" s="3"/>
      <c r="F158" s="25" t="s">
        <v>189</v>
      </c>
      <c r="G158" s="25"/>
      <c r="H158" s="25"/>
      <c r="I158" s="25"/>
      <c r="J158" s="25"/>
      <c r="K158" s="25"/>
      <c r="L158" s="25"/>
      <c r="M158" s="25"/>
      <c r="N158" s="29" t="s">
        <v>36</v>
      </c>
      <c r="O158" s="29"/>
      <c r="P158" s="29" t="s">
        <v>186</v>
      </c>
      <c r="Q158" s="29"/>
      <c r="R158" s="29" t="s">
        <v>188</v>
      </c>
      <c r="S158" s="29"/>
      <c r="T158" s="29" t="s">
        <v>190</v>
      </c>
      <c r="U158" s="29"/>
      <c r="V158" s="27">
        <v>50809244</v>
      </c>
      <c r="W158" s="27"/>
      <c r="X158" s="27"/>
      <c r="Y158" s="27">
        <v>50809244</v>
      </c>
      <c r="Z158" s="27"/>
      <c r="AA158" s="28">
        <f t="shared" si="2"/>
        <v>100</v>
      </c>
      <c r="AB158" s="28"/>
      <c r="AC158" s="28"/>
    </row>
    <row r="159" spans="2:29" ht="45.75" customHeight="1" thickBot="1" x14ac:dyDescent="0.3">
      <c r="B159" s="1"/>
      <c r="C159" s="2"/>
      <c r="D159" s="2"/>
      <c r="E159" s="25" t="s">
        <v>191</v>
      </c>
      <c r="F159" s="25"/>
      <c r="G159" s="25"/>
      <c r="H159" s="25"/>
      <c r="I159" s="25"/>
      <c r="J159" s="25"/>
      <c r="K159" s="25"/>
      <c r="L159" s="25"/>
      <c r="M159" s="25"/>
      <c r="N159" s="26" t="s">
        <v>36</v>
      </c>
      <c r="O159" s="26"/>
      <c r="P159" s="26" t="s">
        <v>186</v>
      </c>
      <c r="Q159" s="26"/>
      <c r="R159" s="26" t="s">
        <v>192</v>
      </c>
      <c r="S159" s="26"/>
      <c r="T159" s="26"/>
      <c r="U159" s="26"/>
      <c r="V159" s="27">
        <v>1750193.5</v>
      </c>
      <c r="W159" s="27"/>
      <c r="X159" s="27"/>
      <c r="Y159" s="27">
        <v>1483094</v>
      </c>
      <c r="Z159" s="27"/>
      <c r="AA159" s="28">
        <f t="shared" si="2"/>
        <v>84.73885887474728</v>
      </c>
      <c r="AB159" s="28"/>
      <c r="AC159" s="28"/>
    </row>
    <row r="160" spans="2:29" ht="15" customHeight="1" thickBot="1" x14ac:dyDescent="0.3">
      <c r="B160" s="1"/>
      <c r="C160" s="2"/>
      <c r="D160" s="2"/>
      <c r="E160" s="3"/>
      <c r="F160" s="25" t="s">
        <v>29</v>
      </c>
      <c r="G160" s="25"/>
      <c r="H160" s="25"/>
      <c r="I160" s="25"/>
      <c r="J160" s="25"/>
      <c r="K160" s="25"/>
      <c r="L160" s="25"/>
      <c r="M160" s="25"/>
      <c r="N160" s="29" t="s">
        <v>36</v>
      </c>
      <c r="O160" s="29"/>
      <c r="P160" s="29" t="s">
        <v>186</v>
      </c>
      <c r="Q160" s="29"/>
      <c r="R160" s="29" t="s">
        <v>192</v>
      </c>
      <c r="S160" s="29"/>
      <c r="T160" s="29" t="s">
        <v>30</v>
      </c>
      <c r="U160" s="29"/>
      <c r="V160" s="27">
        <v>1750193.5</v>
      </c>
      <c r="W160" s="27"/>
      <c r="X160" s="27"/>
      <c r="Y160" s="27">
        <v>1483094</v>
      </c>
      <c r="Z160" s="27"/>
      <c r="AA160" s="28">
        <f t="shared" si="2"/>
        <v>84.73885887474728</v>
      </c>
      <c r="AB160" s="28"/>
      <c r="AC160" s="28"/>
    </row>
    <row r="161" spans="2:29" ht="23.25" customHeight="1" thickBot="1" x14ac:dyDescent="0.3">
      <c r="B161" s="1"/>
      <c r="C161" s="2"/>
      <c r="D161" s="2"/>
      <c r="E161" s="25" t="s">
        <v>193</v>
      </c>
      <c r="F161" s="25"/>
      <c r="G161" s="25"/>
      <c r="H161" s="25"/>
      <c r="I161" s="25"/>
      <c r="J161" s="25"/>
      <c r="K161" s="25"/>
      <c r="L161" s="25"/>
      <c r="M161" s="25"/>
      <c r="N161" s="26" t="s">
        <v>36</v>
      </c>
      <c r="O161" s="26"/>
      <c r="P161" s="26" t="s">
        <v>186</v>
      </c>
      <c r="Q161" s="26"/>
      <c r="R161" s="26" t="s">
        <v>194</v>
      </c>
      <c r="S161" s="26"/>
      <c r="T161" s="26"/>
      <c r="U161" s="26"/>
      <c r="V161" s="27">
        <v>2113363.12</v>
      </c>
      <c r="W161" s="27"/>
      <c r="X161" s="27"/>
      <c r="Y161" s="27">
        <v>2112989.89</v>
      </c>
      <c r="Z161" s="27"/>
      <c r="AA161" s="28">
        <f t="shared" si="2"/>
        <v>99.982339523365965</v>
      </c>
      <c r="AB161" s="28"/>
      <c r="AC161" s="28"/>
    </row>
    <row r="162" spans="2:29" ht="15" customHeight="1" thickBot="1" x14ac:dyDescent="0.3">
      <c r="B162" s="1"/>
      <c r="C162" s="2"/>
      <c r="D162" s="2"/>
      <c r="E162" s="3"/>
      <c r="F162" s="25" t="s">
        <v>29</v>
      </c>
      <c r="G162" s="25"/>
      <c r="H162" s="25"/>
      <c r="I162" s="25"/>
      <c r="J162" s="25"/>
      <c r="K162" s="25"/>
      <c r="L162" s="25"/>
      <c r="M162" s="25"/>
      <c r="N162" s="29" t="s">
        <v>36</v>
      </c>
      <c r="O162" s="29"/>
      <c r="P162" s="29" t="s">
        <v>186</v>
      </c>
      <c r="Q162" s="29"/>
      <c r="R162" s="29" t="s">
        <v>194</v>
      </c>
      <c r="S162" s="29"/>
      <c r="T162" s="29" t="s">
        <v>30</v>
      </c>
      <c r="U162" s="29"/>
      <c r="V162" s="27">
        <v>2113363.12</v>
      </c>
      <c r="W162" s="27"/>
      <c r="X162" s="27"/>
      <c r="Y162" s="27">
        <v>2112989.89</v>
      </c>
      <c r="Z162" s="27"/>
      <c r="AA162" s="28">
        <f t="shared" si="2"/>
        <v>99.982339523365965</v>
      </c>
      <c r="AB162" s="28"/>
      <c r="AC162" s="28"/>
    </row>
    <row r="163" spans="2:29" ht="34.5" customHeight="1" thickBot="1" x14ac:dyDescent="0.3">
      <c r="B163" s="1"/>
      <c r="C163" s="2"/>
      <c r="D163" s="2"/>
      <c r="E163" s="25" t="s">
        <v>195</v>
      </c>
      <c r="F163" s="25"/>
      <c r="G163" s="25"/>
      <c r="H163" s="25"/>
      <c r="I163" s="25"/>
      <c r="J163" s="25"/>
      <c r="K163" s="25"/>
      <c r="L163" s="25"/>
      <c r="M163" s="25"/>
      <c r="N163" s="26" t="s">
        <v>36</v>
      </c>
      <c r="O163" s="26"/>
      <c r="P163" s="26" t="s">
        <v>186</v>
      </c>
      <c r="Q163" s="26"/>
      <c r="R163" s="26" t="s">
        <v>196</v>
      </c>
      <c r="S163" s="26"/>
      <c r="T163" s="26"/>
      <c r="U163" s="26"/>
      <c r="V163" s="27">
        <v>3480931</v>
      </c>
      <c r="W163" s="27"/>
      <c r="X163" s="27"/>
      <c r="Y163" s="27">
        <v>3480930.67</v>
      </c>
      <c r="Z163" s="27"/>
      <c r="AA163" s="28">
        <f t="shared" si="2"/>
        <v>99.999990519777597</v>
      </c>
      <c r="AB163" s="28"/>
      <c r="AC163" s="28"/>
    </row>
    <row r="164" spans="2:29" ht="15" customHeight="1" thickBot="1" x14ac:dyDescent="0.3">
      <c r="B164" s="1"/>
      <c r="C164" s="2"/>
      <c r="D164" s="2"/>
      <c r="E164" s="3"/>
      <c r="F164" s="25" t="s">
        <v>29</v>
      </c>
      <c r="G164" s="25"/>
      <c r="H164" s="25"/>
      <c r="I164" s="25"/>
      <c r="J164" s="25"/>
      <c r="K164" s="25"/>
      <c r="L164" s="25"/>
      <c r="M164" s="25"/>
      <c r="N164" s="29" t="s">
        <v>36</v>
      </c>
      <c r="O164" s="29"/>
      <c r="P164" s="29" t="s">
        <v>186</v>
      </c>
      <c r="Q164" s="29"/>
      <c r="R164" s="29" t="s">
        <v>196</v>
      </c>
      <c r="S164" s="29"/>
      <c r="T164" s="29" t="s">
        <v>30</v>
      </c>
      <c r="U164" s="29"/>
      <c r="V164" s="27">
        <v>3480931</v>
      </c>
      <c r="W164" s="27"/>
      <c r="X164" s="27"/>
      <c r="Y164" s="27">
        <v>3480930.67</v>
      </c>
      <c r="Z164" s="27"/>
      <c r="AA164" s="28">
        <f t="shared" si="2"/>
        <v>99.999990519777597</v>
      </c>
      <c r="AB164" s="28"/>
      <c r="AC164" s="28"/>
    </row>
    <row r="165" spans="2:29" ht="34.5" customHeight="1" thickBot="1" x14ac:dyDescent="0.3">
      <c r="B165" s="1"/>
      <c r="C165" s="2"/>
      <c r="D165" s="2"/>
      <c r="E165" s="25" t="s">
        <v>197</v>
      </c>
      <c r="F165" s="25"/>
      <c r="G165" s="25"/>
      <c r="H165" s="25"/>
      <c r="I165" s="25"/>
      <c r="J165" s="25"/>
      <c r="K165" s="25"/>
      <c r="L165" s="25"/>
      <c r="M165" s="25"/>
      <c r="N165" s="26" t="s">
        <v>36</v>
      </c>
      <c r="O165" s="26"/>
      <c r="P165" s="26" t="s">
        <v>186</v>
      </c>
      <c r="Q165" s="26"/>
      <c r="R165" s="26" t="s">
        <v>198</v>
      </c>
      <c r="S165" s="26"/>
      <c r="T165" s="26"/>
      <c r="U165" s="26"/>
      <c r="V165" s="27">
        <v>50000</v>
      </c>
      <c r="W165" s="27"/>
      <c r="X165" s="27"/>
      <c r="Y165" s="27">
        <v>27762.12</v>
      </c>
      <c r="Z165" s="27"/>
      <c r="AA165" s="28">
        <f t="shared" si="2"/>
        <v>55.524240000000006</v>
      </c>
      <c r="AB165" s="28"/>
      <c r="AC165" s="28"/>
    </row>
    <row r="166" spans="2:29" ht="15" customHeight="1" thickBot="1" x14ac:dyDescent="0.3">
      <c r="B166" s="1"/>
      <c r="C166" s="2"/>
      <c r="D166" s="2"/>
      <c r="E166" s="3"/>
      <c r="F166" s="25" t="s">
        <v>29</v>
      </c>
      <c r="G166" s="25"/>
      <c r="H166" s="25"/>
      <c r="I166" s="25"/>
      <c r="J166" s="25"/>
      <c r="K166" s="25"/>
      <c r="L166" s="25"/>
      <c r="M166" s="25"/>
      <c r="N166" s="29" t="s">
        <v>36</v>
      </c>
      <c r="O166" s="29"/>
      <c r="P166" s="29" t="s">
        <v>186</v>
      </c>
      <c r="Q166" s="29"/>
      <c r="R166" s="29" t="s">
        <v>198</v>
      </c>
      <c r="S166" s="29"/>
      <c r="T166" s="29" t="s">
        <v>30</v>
      </c>
      <c r="U166" s="29"/>
      <c r="V166" s="27">
        <v>50000</v>
      </c>
      <c r="W166" s="27"/>
      <c r="X166" s="27"/>
      <c r="Y166" s="27">
        <v>27762.12</v>
      </c>
      <c r="Z166" s="27"/>
      <c r="AA166" s="28">
        <f t="shared" si="2"/>
        <v>55.524240000000006</v>
      </c>
      <c r="AB166" s="28"/>
      <c r="AC166" s="28"/>
    </row>
    <row r="167" spans="2:29" ht="34.5" customHeight="1" thickBot="1" x14ac:dyDescent="0.3">
      <c r="B167" s="1"/>
      <c r="C167" s="2"/>
      <c r="D167" s="2"/>
      <c r="E167" s="25" t="s">
        <v>199</v>
      </c>
      <c r="F167" s="25"/>
      <c r="G167" s="25"/>
      <c r="H167" s="25"/>
      <c r="I167" s="25"/>
      <c r="J167" s="25"/>
      <c r="K167" s="25"/>
      <c r="L167" s="25"/>
      <c r="M167" s="25"/>
      <c r="N167" s="26" t="s">
        <v>36</v>
      </c>
      <c r="O167" s="26"/>
      <c r="P167" s="26" t="s">
        <v>186</v>
      </c>
      <c r="Q167" s="26"/>
      <c r="R167" s="26" t="s">
        <v>200</v>
      </c>
      <c r="S167" s="26"/>
      <c r="T167" s="26"/>
      <c r="U167" s="26"/>
      <c r="V167" s="27">
        <v>11110248.210000001</v>
      </c>
      <c r="W167" s="27"/>
      <c r="X167" s="27"/>
      <c r="Y167" s="27">
        <v>11110245.91</v>
      </c>
      <c r="Z167" s="27"/>
      <c r="AA167" s="28">
        <f t="shared" si="2"/>
        <v>99.999979298392276</v>
      </c>
      <c r="AB167" s="28"/>
      <c r="AC167" s="28"/>
    </row>
    <row r="168" spans="2:29" ht="15" customHeight="1" thickBot="1" x14ac:dyDescent="0.3">
      <c r="B168" s="1"/>
      <c r="C168" s="2"/>
      <c r="D168" s="2"/>
      <c r="E168" s="3"/>
      <c r="F168" s="25" t="s">
        <v>29</v>
      </c>
      <c r="G168" s="25"/>
      <c r="H168" s="25"/>
      <c r="I168" s="25"/>
      <c r="J168" s="25"/>
      <c r="K168" s="25"/>
      <c r="L168" s="25"/>
      <c r="M168" s="25"/>
      <c r="N168" s="29" t="s">
        <v>36</v>
      </c>
      <c r="O168" s="29"/>
      <c r="P168" s="29" t="s">
        <v>186</v>
      </c>
      <c r="Q168" s="29"/>
      <c r="R168" s="29" t="s">
        <v>200</v>
      </c>
      <c r="S168" s="29"/>
      <c r="T168" s="29" t="s">
        <v>30</v>
      </c>
      <c r="U168" s="29"/>
      <c r="V168" s="27">
        <v>11110248.210000001</v>
      </c>
      <c r="W168" s="27"/>
      <c r="X168" s="27"/>
      <c r="Y168" s="27">
        <v>11110245.91</v>
      </c>
      <c r="Z168" s="27"/>
      <c r="AA168" s="28">
        <f t="shared" si="2"/>
        <v>99.999979298392276</v>
      </c>
      <c r="AB168" s="28"/>
      <c r="AC168" s="28"/>
    </row>
    <row r="169" spans="2:29" ht="23.25" customHeight="1" thickBot="1" x14ac:dyDescent="0.3">
      <c r="B169" s="1"/>
      <c r="C169" s="2"/>
      <c r="D169" s="2"/>
      <c r="E169" s="25" t="s">
        <v>201</v>
      </c>
      <c r="F169" s="25"/>
      <c r="G169" s="25"/>
      <c r="H169" s="25"/>
      <c r="I169" s="25"/>
      <c r="J169" s="25"/>
      <c r="K169" s="25"/>
      <c r="L169" s="25"/>
      <c r="M169" s="25"/>
      <c r="N169" s="26" t="s">
        <v>36</v>
      </c>
      <c r="O169" s="26"/>
      <c r="P169" s="26" t="s">
        <v>186</v>
      </c>
      <c r="Q169" s="26"/>
      <c r="R169" s="26" t="s">
        <v>202</v>
      </c>
      <c r="S169" s="26"/>
      <c r="T169" s="26"/>
      <c r="U169" s="26"/>
      <c r="V169" s="27">
        <v>3000000</v>
      </c>
      <c r="W169" s="27"/>
      <c r="X169" s="27"/>
      <c r="Y169" s="27">
        <v>3000000</v>
      </c>
      <c r="Z169" s="27"/>
      <c r="AA169" s="28">
        <f t="shared" si="2"/>
        <v>100</v>
      </c>
      <c r="AB169" s="28"/>
      <c r="AC169" s="28"/>
    </row>
    <row r="170" spans="2:29" ht="15" customHeight="1" thickBot="1" x14ac:dyDescent="0.3">
      <c r="B170" s="1"/>
      <c r="C170" s="2"/>
      <c r="D170" s="2"/>
      <c r="E170" s="3"/>
      <c r="F170" s="25" t="s">
        <v>29</v>
      </c>
      <c r="G170" s="25"/>
      <c r="H170" s="25"/>
      <c r="I170" s="25"/>
      <c r="J170" s="25"/>
      <c r="K170" s="25"/>
      <c r="L170" s="25"/>
      <c r="M170" s="25"/>
      <c r="N170" s="29" t="s">
        <v>36</v>
      </c>
      <c r="O170" s="29"/>
      <c r="P170" s="29" t="s">
        <v>186</v>
      </c>
      <c r="Q170" s="29"/>
      <c r="R170" s="29" t="s">
        <v>202</v>
      </c>
      <c r="S170" s="29"/>
      <c r="T170" s="29" t="s">
        <v>30</v>
      </c>
      <c r="U170" s="29"/>
      <c r="V170" s="27">
        <v>3000000</v>
      </c>
      <c r="W170" s="27"/>
      <c r="X170" s="27"/>
      <c r="Y170" s="27">
        <v>3000000</v>
      </c>
      <c r="Z170" s="27"/>
      <c r="AA170" s="28">
        <f t="shared" si="2"/>
        <v>100</v>
      </c>
      <c r="AB170" s="28"/>
      <c r="AC170" s="28"/>
    </row>
    <row r="171" spans="2:29" ht="57" customHeight="1" thickBot="1" x14ac:dyDescent="0.3">
      <c r="B171" s="1"/>
      <c r="C171" s="2"/>
      <c r="D171" s="2"/>
      <c r="E171" s="25" t="s">
        <v>203</v>
      </c>
      <c r="F171" s="25"/>
      <c r="G171" s="25"/>
      <c r="H171" s="25"/>
      <c r="I171" s="25"/>
      <c r="J171" s="25"/>
      <c r="K171" s="25"/>
      <c r="L171" s="25"/>
      <c r="M171" s="25"/>
      <c r="N171" s="26" t="s">
        <v>36</v>
      </c>
      <c r="O171" s="26"/>
      <c r="P171" s="26" t="s">
        <v>186</v>
      </c>
      <c r="Q171" s="26"/>
      <c r="R171" s="26" t="s">
        <v>204</v>
      </c>
      <c r="S171" s="26"/>
      <c r="T171" s="26"/>
      <c r="U171" s="26"/>
      <c r="V171" s="27">
        <v>11818196.220000001</v>
      </c>
      <c r="W171" s="27"/>
      <c r="X171" s="27"/>
      <c r="Y171" s="27">
        <v>11700806.220000001</v>
      </c>
      <c r="Z171" s="27"/>
      <c r="AA171" s="28">
        <f t="shared" si="2"/>
        <v>99.006701210449194</v>
      </c>
      <c r="AB171" s="28"/>
      <c r="AC171" s="28"/>
    </row>
    <row r="172" spans="2:29" ht="15" customHeight="1" thickBot="1" x14ac:dyDescent="0.3">
      <c r="B172" s="1"/>
      <c r="C172" s="2"/>
      <c r="D172" s="2"/>
      <c r="E172" s="3"/>
      <c r="F172" s="25" t="s">
        <v>29</v>
      </c>
      <c r="G172" s="25"/>
      <c r="H172" s="25"/>
      <c r="I172" s="25"/>
      <c r="J172" s="25"/>
      <c r="K172" s="25"/>
      <c r="L172" s="25"/>
      <c r="M172" s="25"/>
      <c r="N172" s="29" t="s">
        <v>36</v>
      </c>
      <c r="O172" s="29"/>
      <c r="P172" s="29" t="s">
        <v>186</v>
      </c>
      <c r="Q172" s="29"/>
      <c r="R172" s="29" t="s">
        <v>204</v>
      </c>
      <c r="S172" s="29"/>
      <c r="T172" s="29" t="s">
        <v>30</v>
      </c>
      <c r="U172" s="29"/>
      <c r="V172" s="27">
        <v>7240000</v>
      </c>
      <c r="W172" s="27"/>
      <c r="X172" s="27"/>
      <c r="Y172" s="27">
        <v>7148000</v>
      </c>
      <c r="Z172" s="27"/>
      <c r="AA172" s="28">
        <f t="shared" si="2"/>
        <v>98.729281767955797</v>
      </c>
      <c r="AB172" s="28"/>
      <c r="AC172" s="28"/>
    </row>
    <row r="173" spans="2:29" ht="15" customHeight="1" thickBot="1" x14ac:dyDescent="0.3">
      <c r="B173" s="1"/>
      <c r="C173" s="2"/>
      <c r="D173" s="2"/>
      <c r="E173" s="3"/>
      <c r="F173" s="25" t="s">
        <v>149</v>
      </c>
      <c r="G173" s="25"/>
      <c r="H173" s="25"/>
      <c r="I173" s="25"/>
      <c r="J173" s="25"/>
      <c r="K173" s="25"/>
      <c r="L173" s="25"/>
      <c r="M173" s="25"/>
      <c r="N173" s="29" t="s">
        <v>36</v>
      </c>
      <c r="O173" s="29"/>
      <c r="P173" s="29" t="s">
        <v>186</v>
      </c>
      <c r="Q173" s="29"/>
      <c r="R173" s="29" t="s">
        <v>204</v>
      </c>
      <c r="S173" s="29"/>
      <c r="T173" s="29" t="s">
        <v>150</v>
      </c>
      <c r="U173" s="29"/>
      <c r="V173" s="27">
        <v>4578196.22</v>
      </c>
      <c r="W173" s="27"/>
      <c r="X173" s="27"/>
      <c r="Y173" s="27">
        <v>4552806.22</v>
      </c>
      <c r="Z173" s="27"/>
      <c r="AA173" s="28">
        <f t="shared" si="2"/>
        <v>99.445414770798095</v>
      </c>
      <c r="AB173" s="28"/>
      <c r="AC173" s="28"/>
    </row>
    <row r="174" spans="2:29" ht="45.75" customHeight="1" thickBot="1" x14ac:dyDescent="0.3">
      <c r="B174" s="1"/>
      <c r="C174" s="2"/>
      <c r="D174" s="2"/>
      <c r="E174" s="25" t="s">
        <v>205</v>
      </c>
      <c r="F174" s="25"/>
      <c r="G174" s="25"/>
      <c r="H174" s="25"/>
      <c r="I174" s="25"/>
      <c r="J174" s="25"/>
      <c r="K174" s="25"/>
      <c r="L174" s="25"/>
      <c r="M174" s="25"/>
      <c r="N174" s="26" t="s">
        <v>36</v>
      </c>
      <c r="O174" s="26"/>
      <c r="P174" s="26" t="s">
        <v>186</v>
      </c>
      <c r="Q174" s="26"/>
      <c r="R174" s="26" t="s">
        <v>206</v>
      </c>
      <c r="S174" s="26"/>
      <c r="T174" s="26"/>
      <c r="U174" s="26"/>
      <c r="V174" s="27">
        <v>23990000</v>
      </c>
      <c r="W174" s="27"/>
      <c r="X174" s="27"/>
      <c r="Y174" s="27">
        <v>0</v>
      </c>
      <c r="Z174" s="27"/>
      <c r="AA174" s="28">
        <f t="shared" si="2"/>
        <v>0</v>
      </c>
      <c r="AB174" s="28"/>
      <c r="AC174" s="28"/>
    </row>
    <row r="175" spans="2:29" ht="15" customHeight="1" thickBot="1" x14ac:dyDescent="0.3">
      <c r="B175" s="1"/>
      <c r="C175" s="2"/>
      <c r="D175" s="2"/>
      <c r="E175" s="3"/>
      <c r="F175" s="25" t="s">
        <v>29</v>
      </c>
      <c r="G175" s="25"/>
      <c r="H175" s="25"/>
      <c r="I175" s="25"/>
      <c r="J175" s="25"/>
      <c r="K175" s="25"/>
      <c r="L175" s="25"/>
      <c r="M175" s="25"/>
      <c r="N175" s="29" t="s">
        <v>36</v>
      </c>
      <c r="O175" s="29"/>
      <c r="P175" s="29" t="s">
        <v>186</v>
      </c>
      <c r="Q175" s="29"/>
      <c r="R175" s="29" t="s">
        <v>206</v>
      </c>
      <c r="S175" s="29"/>
      <c r="T175" s="29" t="s">
        <v>30</v>
      </c>
      <c r="U175" s="29"/>
      <c r="V175" s="27">
        <v>23990000</v>
      </c>
      <c r="W175" s="27"/>
      <c r="X175" s="27"/>
      <c r="Y175" s="27">
        <v>0</v>
      </c>
      <c r="Z175" s="27"/>
      <c r="AA175" s="28">
        <f t="shared" si="2"/>
        <v>0</v>
      </c>
      <c r="AB175" s="28"/>
      <c r="AC175" s="28"/>
    </row>
    <row r="176" spans="2:29" ht="34.5" customHeight="1" thickBot="1" x14ac:dyDescent="0.3">
      <c r="B176" s="1"/>
      <c r="C176" s="2"/>
      <c r="D176" s="2"/>
      <c r="E176" s="25" t="s">
        <v>207</v>
      </c>
      <c r="F176" s="25"/>
      <c r="G176" s="25"/>
      <c r="H176" s="25"/>
      <c r="I176" s="25"/>
      <c r="J176" s="25"/>
      <c r="K176" s="25"/>
      <c r="L176" s="25"/>
      <c r="M176" s="25"/>
      <c r="N176" s="26" t="s">
        <v>36</v>
      </c>
      <c r="O176" s="26"/>
      <c r="P176" s="26" t="s">
        <v>186</v>
      </c>
      <c r="Q176" s="26"/>
      <c r="R176" s="26" t="s">
        <v>208</v>
      </c>
      <c r="S176" s="26"/>
      <c r="T176" s="26"/>
      <c r="U176" s="26"/>
      <c r="V176" s="27">
        <v>546696.54</v>
      </c>
      <c r="W176" s="27"/>
      <c r="X176" s="27"/>
      <c r="Y176" s="27">
        <v>546610.26</v>
      </c>
      <c r="Z176" s="27"/>
      <c r="AA176" s="28">
        <f t="shared" si="2"/>
        <v>99.9842179356028</v>
      </c>
      <c r="AB176" s="28"/>
      <c r="AC176" s="28"/>
    </row>
    <row r="177" spans="2:29" ht="15" customHeight="1" thickBot="1" x14ac:dyDescent="0.3">
      <c r="B177" s="1"/>
      <c r="C177" s="2"/>
      <c r="D177" s="2"/>
      <c r="E177" s="3"/>
      <c r="F177" s="25" t="s">
        <v>149</v>
      </c>
      <c r="G177" s="25"/>
      <c r="H177" s="25"/>
      <c r="I177" s="25"/>
      <c r="J177" s="25"/>
      <c r="K177" s="25"/>
      <c r="L177" s="25"/>
      <c r="M177" s="25"/>
      <c r="N177" s="29" t="s">
        <v>36</v>
      </c>
      <c r="O177" s="29"/>
      <c r="P177" s="29" t="s">
        <v>186</v>
      </c>
      <c r="Q177" s="29"/>
      <c r="R177" s="29" t="s">
        <v>208</v>
      </c>
      <c r="S177" s="29"/>
      <c r="T177" s="29" t="s">
        <v>150</v>
      </c>
      <c r="U177" s="29"/>
      <c r="V177" s="27">
        <v>546696.54</v>
      </c>
      <c r="W177" s="27"/>
      <c r="X177" s="27"/>
      <c r="Y177" s="27">
        <v>546610.26</v>
      </c>
      <c r="Z177" s="27"/>
      <c r="AA177" s="28">
        <f t="shared" si="2"/>
        <v>99.9842179356028</v>
      </c>
      <c r="AB177" s="28"/>
      <c r="AC177" s="28"/>
    </row>
    <row r="178" spans="2:29" ht="57" customHeight="1" thickBot="1" x14ac:dyDescent="0.3">
      <c r="B178" s="1"/>
      <c r="C178" s="2"/>
      <c r="D178" s="2"/>
      <c r="E178" s="25" t="s">
        <v>177</v>
      </c>
      <c r="F178" s="25"/>
      <c r="G178" s="25"/>
      <c r="H178" s="25"/>
      <c r="I178" s="25"/>
      <c r="J178" s="25"/>
      <c r="K178" s="25"/>
      <c r="L178" s="25"/>
      <c r="M178" s="25"/>
      <c r="N178" s="26" t="s">
        <v>36</v>
      </c>
      <c r="O178" s="26"/>
      <c r="P178" s="26" t="s">
        <v>186</v>
      </c>
      <c r="Q178" s="26"/>
      <c r="R178" s="26" t="s">
        <v>178</v>
      </c>
      <c r="S178" s="26"/>
      <c r="T178" s="26"/>
      <c r="U178" s="26"/>
      <c r="V178" s="27">
        <v>190748.16</v>
      </c>
      <c r="W178" s="27"/>
      <c r="X178" s="27"/>
      <c r="Y178" s="27">
        <v>0</v>
      </c>
      <c r="Z178" s="27"/>
      <c r="AA178" s="28">
        <f t="shared" si="2"/>
        <v>0</v>
      </c>
      <c r="AB178" s="28"/>
      <c r="AC178" s="28"/>
    </row>
    <row r="179" spans="2:29" ht="15" customHeight="1" thickBot="1" x14ac:dyDescent="0.3">
      <c r="B179" s="1"/>
      <c r="C179" s="2"/>
      <c r="D179" s="2"/>
      <c r="E179" s="3"/>
      <c r="F179" s="25" t="s">
        <v>29</v>
      </c>
      <c r="G179" s="25"/>
      <c r="H179" s="25"/>
      <c r="I179" s="25"/>
      <c r="J179" s="25"/>
      <c r="K179" s="25"/>
      <c r="L179" s="25"/>
      <c r="M179" s="25"/>
      <c r="N179" s="29" t="s">
        <v>36</v>
      </c>
      <c r="O179" s="29"/>
      <c r="P179" s="29" t="s">
        <v>186</v>
      </c>
      <c r="Q179" s="29"/>
      <c r="R179" s="29" t="s">
        <v>178</v>
      </c>
      <c r="S179" s="29"/>
      <c r="T179" s="29" t="s">
        <v>30</v>
      </c>
      <c r="U179" s="29"/>
      <c r="V179" s="27">
        <v>190748.16</v>
      </c>
      <c r="W179" s="27"/>
      <c r="X179" s="27"/>
      <c r="Y179" s="27">
        <v>0</v>
      </c>
      <c r="Z179" s="27"/>
      <c r="AA179" s="28">
        <f t="shared" si="2"/>
        <v>0</v>
      </c>
      <c r="AB179" s="28"/>
      <c r="AC179" s="28"/>
    </row>
    <row r="180" spans="2:29" ht="45.75" customHeight="1" thickBot="1" x14ac:dyDescent="0.3">
      <c r="B180" s="1"/>
      <c r="C180" s="2"/>
      <c r="D180" s="2"/>
      <c r="E180" s="25" t="s">
        <v>209</v>
      </c>
      <c r="F180" s="25"/>
      <c r="G180" s="25"/>
      <c r="H180" s="25"/>
      <c r="I180" s="25"/>
      <c r="J180" s="25"/>
      <c r="K180" s="25"/>
      <c r="L180" s="25"/>
      <c r="M180" s="25"/>
      <c r="N180" s="26" t="s">
        <v>36</v>
      </c>
      <c r="O180" s="26"/>
      <c r="P180" s="26" t="s">
        <v>186</v>
      </c>
      <c r="Q180" s="26"/>
      <c r="R180" s="26" t="s">
        <v>210</v>
      </c>
      <c r="S180" s="26"/>
      <c r="T180" s="26"/>
      <c r="U180" s="26"/>
      <c r="V180" s="27">
        <v>10569416.390000001</v>
      </c>
      <c r="W180" s="27"/>
      <c r="X180" s="27"/>
      <c r="Y180" s="27">
        <v>10259452.33</v>
      </c>
      <c r="Z180" s="27"/>
      <c r="AA180" s="28">
        <f t="shared" si="2"/>
        <v>97.067349335453699</v>
      </c>
      <c r="AB180" s="28"/>
      <c r="AC180" s="28"/>
    </row>
    <row r="181" spans="2:29" ht="15" customHeight="1" thickBot="1" x14ac:dyDescent="0.3">
      <c r="B181" s="1"/>
      <c r="C181" s="2"/>
      <c r="D181" s="2"/>
      <c r="E181" s="3"/>
      <c r="F181" s="25" t="s">
        <v>29</v>
      </c>
      <c r="G181" s="25"/>
      <c r="H181" s="25"/>
      <c r="I181" s="25"/>
      <c r="J181" s="25"/>
      <c r="K181" s="25"/>
      <c r="L181" s="25"/>
      <c r="M181" s="25"/>
      <c r="N181" s="29" t="s">
        <v>36</v>
      </c>
      <c r="O181" s="29"/>
      <c r="P181" s="29" t="s">
        <v>186</v>
      </c>
      <c r="Q181" s="29"/>
      <c r="R181" s="29" t="s">
        <v>210</v>
      </c>
      <c r="S181" s="29"/>
      <c r="T181" s="29" t="s">
        <v>30</v>
      </c>
      <c r="U181" s="29"/>
      <c r="V181" s="27">
        <v>10569416.390000001</v>
      </c>
      <c r="W181" s="27"/>
      <c r="X181" s="27"/>
      <c r="Y181" s="27">
        <v>10259452.33</v>
      </c>
      <c r="Z181" s="27"/>
      <c r="AA181" s="28">
        <f t="shared" si="2"/>
        <v>97.067349335453699</v>
      </c>
      <c r="AB181" s="28"/>
      <c r="AC181" s="28"/>
    </row>
    <row r="182" spans="2:29" ht="45.75" customHeight="1" thickBot="1" x14ac:dyDescent="0.3">
      <c r="B182" s="1"/>
      <c r="C182" s="2"/>
      <c r="D182" s="2"/>
      <c r="E182" s="25" t="s">
        <v>211</v>
      </c>
      <c r="F182" s="25"/>
      <c r="G182" s="25"/>
      <c r="H182" s="25"/>
      <c r="I182" s="25"/>
      <c r="J182" s="25"/>
      <c r="K182" s="25"/>
      <c r="L182" s="25"/>
      <c r="M182" s="25"/>
      <c r="N182" s="26" t="s">
        <v>36</v>
      </c>
      <c r="O182" s="26"/>
      <c r="P182" s="26" t="s">
        <v>186</v>
      </c>
      <c r="Q182" s="26"/>
      <c r="R182" s="26" t="s">
        <v>212</v>
      </c>
      <c r="S182" s="26"/>
      <c r="T182" s="26"/>
      <c r="U182" s="26"/>
      <c r="V182" s="27">
        <v>36711352.189999998</v>
      </c>
      <c r="W182" s="27"/>
      <c r="X182" s="27"/>
      <c r="Y182" s="27">
        <v>30792507.489999998</v>
      </c>
      <c r="Z182" s="27"/>
      <c r="AA182" s="28">
        <f t="shared" si="2"/>
        <v>83.877344889485528</v>
      </c>
      <c r="AB182" s="28"/>
      <c r="AC182" s="28"/>
    </row>
    <row r="183" spans="2:29" ht="23.25" customHeight="1" thickBot="1" x14ac:dyDescent="0.3">
      <c r="B183" s="1"/>
      <c r="C183" s="2"/>
      <c r="D183" s="2"/>
      <c r="E183" s="3"/>
      <c r="F183" s="25" t="s">
        <v>179</v>
      </c>
      <c r="G183" s="25"/>
      <c r="H183" s="25"/>
      <c r="I183" s="25"/>
      <c r="J183" s="25"/>
      <c r="K183" s="25"/>
      <c r="L183" s="25"/>
      <c r="M183" s="25"/>
      <c r="N183" s="29" t="s">
        <v>36</v>
      </c>
      <c r="O183" s="29"/>
      <c r="P183" s="29" t="s">
        <v>186</v>
      </c>
      <c r="Q183" s="29"/>
      <c r="R183" s="29" t="s">
        <v>212</v>
      </c>
      <c r="S183" s="29"/>
      <c r="T183" s="29" t="s">
        <v>180</v>
      </c>
      <c r="U183" s="29"/>
      <c r="V183" s="27">
        <v>49240</v>
      </c>
      <c r="W183" s="27"/>
      <c r="X183" s="27"/>
      <c r="Y183" s="27">
        <v>0</v>
      </c>
      <c r="Z183" s="27"/>
      <c r="AA183" s="28">
        <f t="shared" si="2"/>
        <v>0</v>
      </c>
      <c r="AB183" s="28"/>
      <c r="AC183" s="28"/>
    </row>
    <row r="184" spans="2:29" ht="15" customHeight="1" thickBot="1" x14ac:dyDescent="0.3">
      <c r="B184" s="1"/>
      <c r="C184" s="2"/>
      <c r="D184" s="2"/>
      <c r="E184" s="3"/>
      <c r="F184" s="25" t="s">
        <v>29</v>
      </c>
      <c r="G184" s="25"/>
      <c r="H184" s="25"/>
      <c r="I184" s="25"/>
      <c r="J184" s="25"/>
      <c r="K184" s="25"/>
      <c r="L184" s="25"/>
      <c r="M184" s="25"/>
      <c r="N184" s="29" t="s">
        <v>36</v>
      </c>
      <c r="O184" s="29"/>
      <c r="P184" s="29" t="s">
        <v>186</v>
      </c>
      <c r="Q184" s="29"/>
      <c r="R184" s="29" t="s">
        <v>212</v>
      </c>
      <c r="S184" s="29"/>
      <c r="T184" s="29" t="s">
        <v>30</v>
      </c>
      <c r="U184" s="29"/>
      <c r="V184" s="27">
        <v>36662112.189999998</v>
      </c>
      <c r="W184" s="27"/>
      <c r="X184" s="27"/>
      <c r="Y184" s="27">
        <v>30792507.489999998</v>
      </c>
      <c r="Z184" s="27"/>
      <c r="AA184" s="28">
        <f t="shared" si="2"/>
        <v>83.989998531505776</v>
      </c>
      <c r="AB184" s="28"/>
      <c r="AC184" s="28"/>
    </row>
    <row r="185" spans="2:29" ht="23.25" customHeight="1" thickBot="1" x14ac:dyDescent="0.3">
      <c r="B185" s="1"/>
      <c r="C185" s="2"/>
      <c r="D185" s="2"/>
      <c r="E185" s="25" t="s">
        <v>213</v>
      </c>
      <c r="F185" s="25"/>
      <c r="G185" s="25"/>
      <c r="H185" s="25"/>
      <c r="I185" s="25"/>
      <c r="J185" s="25"/>
      <c r="K185" s="25"/>
      <c r="L185" s="25"/>
      <c r="M185" s="25"/>
      <c r="N185" s="26" t="s">
        <v>36</v>
      </c>
      <c r="O185" s="26"/>
      <c r="P185" s="26" t="s">
        <v>186</v>
      </c>
      <c r="Q185" s="26"/>
      <c r="R185" s="26" t="s">
        <v>214</v>
      </c>
      <c r="S185" s="26"/>
      <c r="T185" s="26"/>
      <c r="U185" s="26"/>
      <c r="V185" s="27">
        <v>12812711.710000001</v>
      </c>
      <c r="W185" s="27"/>
      <c r="X185" s="27"/>
      <c r="Y185" s="27">
        <v>12812711.710000001</v>
      </c>
      <c r="Z185" s="27"/>
      <c r="AA185" s="28">
        <f t="shared" si="2"/>
        <v>100</v>
      </c>
      <c r="AB185" s="28"/>
      <c r="AC185" s="28"/>
    </row>
    <row r="186" spans="2:29" ht="15" customHeight="1" thickBot="1" x14ac:dyDescent="0.3">
      <c r="B186" s="1"/>
      <c r="C186" s="2"/>
      <c r="D186" s="2"/>
      <c r="E186" s="3"/>
      <c r="F186" s="25" t="s">
        <v>29</v>
      </c>
      <c r="G186" s="25"/>
      <c r="H186" s="25"/>
      <c r="I186" s="25"/>
      <c r="J186" s="25"/>
      <c r="K186" s="25"/>
      <c r="L186" s="25"/>
      <c r="M186" s="25"/>
      <c r="N186" s="29" t="s">
        <v>36</v>
      </c>
      <c r="O186" s="29"/>
      <c r="P186" s="29" t="s">
        <v>186</v>
      </c>
      <c r="Q186" s="29"/>
      <c r="R186" s="29" t="s">
        <v>214</v>
      </c>
      <c r="S186" s="29"/>
      <c r="T186" s="29" t="s">
        <v>30</v>
      </c>
      <c r="U186" s="29"/>
      <c r="V186" s="27">
        <v>12812711.710000001</v>
      </c>
      <c r="W186" s="27"/>
      <c r="X186" s="27"/>
      <c r="Y186" s="27">
        <v>12812711.710000001</v>
      </c>
      <c r="Z186" s="27"/>
      <c r="AA186" s="28">
        <f t="shared" si="2"/>
        <v>100</v>
      </c>
      <c r="AB186" s="28"/>
      <c r="AC186" s="28"/>
    </row>
    <row r="187" spans="2:29" ht="15" customHeight="1" thickBot="1" x14ac:dyDescent="0.3">
      <c r="B187" s="1"/>
      <c r="C187" s="2"/>
      <c r="D187" s="2"/>
      <c r="E187" s="25" t="s">
        <v>215</v>
      </c>
      <c r="F187" s="25"/>
      <c r="G187" s="25"/>
      <c r="H187" s="25"/>
      <c r="I187" s="25"/>
      <c r="J187" s="25"/>
      <c r="K187" s="25"/>
      <c r="L187" s="25"/>
      <c r="M187" s="25"/>
      <c r="N187" s="26" t="s">
        <v>36</v>
      </c>
      <c r="O187" s="26"/>
      <c r="P187" s="26" t="s">
        <v>186</v>
      </c>
      <c r="Q187" s="26"/>
      <c r="R187" s="26" t="s">
        <v>216</v>
      </c>
      <c r="S187" s="26"/>
      <c r="T187" s="26"/>
      <c r="U187" s="26"/>
      <c r="V187" s="27">
        <v>39995606.609999999</v>
      </c>
      <c r="W187" s="27"/>
      <c r="X187" s="27"/>
      <c r="Y187" s="27">
        <v>0</v>
      </c>
      <c r="Z187" s="27"/>
      <c r="AA187" s="28">
        <f t="shared" si="2"/>
        <v>0</v>
      </c>
      <c r="AB187" s="28"/>
      <c r="AC187" s="28"/>
    </row>
    <row r="188" spans="2:29" ht="15" customHeight="1" thickBot="1" x14ac:dyDescent="0.3">
      <c r="B188" s="1"/>
      <c r="C188" s="2"/>
      <c r="D188" s="2"/>
      <c r="E188" s="3"/>
      <c r="F188" s="25" t="s">
        <v>29</v>
      </c>
      <c r="G188" s="25"/>
      <c r="H188" s="25"/>
      <c r="I188" s="25"/>
      <c r="J188" s="25"/>
      <c r="K188" s="25"/>
      <c r="L188" s="25"/>
      <c r="M188" s="25"/>
      <c r="N188" s="29" t="s">
        <v>36</v>
      </c>
      <c r="O188" s="29"/>
      <c r="P188" s="29" t="s">
        <v>186</v>
      </c>
      <c r="Q188" s="29"/>
      <c r="R188" s="29" t="s">
        <v>216</v>
      </c>
      <c r="S188" s="29"/>
      <c r="T188" s="29" t="s">
        <v>30</v>
      </c>
      <c r="U188" s="29"/>
      <c r="V188" s="27">
        <v>39995606.609999999</v>
      </c>
      <c r="W188" s="27"/>
      <c r="X188" s="27"/>
      <c r="Y188" s="27">
        <v>0</v>
      </c>
      <c r="Z188" s="27"/>
      <c r="AA188" s="28">
        <f t="shared" si="2"/>
        <v>0</v>
      </c>
      <c r="AB188" s="28"/>
      <c r="AC188" s="28"/>
    </row>
    <row r="189" spans="2:29" ht="15" customHeight="1" thickBot="1" x14ac:dyDescent="0.3">
      <c r="B189" s="5"/>
      <c r="C189" s="22" t="s">
        <v>217</v>
      </c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3" t="s">
        <v>36</v>
      </c>
      <c r="O189" s="23"/>
      <c r="P189" s="23" t="s">
        <v>218</v>
      </c>
      <c r="Q189" s="23"/>
      <c r="R189" s="23"/>
      <c r="S189" s="23"/>
      <c r="T189" s="23"/>
      <c r="U189" s="23"/>
      <c r="V189" s="24">
        <v>572211584.62</v>
      </c>
      <c r="W189" s="24"/>
      <c r="X189" s="24"/>
      <c r="Y189" s="24">
        <v>566872661.77999997</v>
      </c>
      <c r="Z189" s="24"/>
      <c r="AA189" s="21">
        <f t="shared" si="2"/>
        <v>99.066967012989522</v>
      </c>
      <c r="AB189" s="21"/>
      <c r="AC189" s="21"/>
    </row>
    <row r="190" spans="2:29" ht="15" customHeight="1" thickBot="1" x14ac:dyDescent="0.3">
      <c r="B190" s="1"/>
      <c r="C190" s="2"/>
      <c r="D190" s="25" t="s">
        <v>219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6" t="s">
        <v>36</v>
      </c>
      <c r="O190" s="26"/>
      <c r="P190" s="26" t="s">
        <v>220</v>
      </c>
      <c r="Q190" s="26"/>
      <c r="R190" s="26"/>
      <c r="S190" s="26"/>
      <c r="T190" s="26"/>
      <c r="U190" s="26"/>
      <c r="V190" s="27">
        <v>572211584.62</v>
      </c>
      <c r="W190" s="27"/>
      <c r="X190" s="27"/>
      <c r="Y190" s="27">
        <v>566872661.77999997</v>
      </c>
      <c r="Z190" s="27"/>
      <c r="AA190" s="28">
        <f t="shared" si="2"/>
        <v>99.066967012989522</v>
      </c>
      <c r="AB190" s="28"/>
      <c r="AC190" s="28"/>
    </row>
    <row r="191" spans="2:29" ht="15" customHeight="1" thickBot="1" x14ac:dyDescent="0.3">
      <c r="B191" s="1"/>
      <c r="C191" s="2"/>
      <c r="D191" s="2"/>
      <c r="E191" s="25" t="s">
        <v>221</v>
      </c>
      <c r="F191" s="25"/>
      <c r="G191" s="25"/>
      <c r="H191" s="25"/>
      <c r="I191" s="25"/>
      <c r="J191" s="25"/>
      <c r="K191" s="25"/>
      <c r="L191" s="25"/>
      <c r="M191" s="25"/>
      <c r="N191" s="26" t="s">
        <v>36</v>
      </c>
      <c r="O191" s="26"/>
      <c r="P191" s="26" t="s">
        <v>220</v>
      </c>
      <c r="Q191" s="26"/>
      <c r="R191" s="26" t="s">
        <v>222</v>
      </c>
      <c r="S191" s="26"/>
      <c r="T191" s="26"/>
      <c r="U191" s="26"/>
      <c r="V191" s="27">
        <v>5338922.84</v>
      </c>
      <c r="W191" s="27"/>
      <c r="X191" s="27"/>
      <c r="Y191" s="27">
        <v>0</v>
      </c>
      <c r="Z191" s="27"/>
      <c r="AA191" s="28">
        <f t="shared" si="2"/>
        <v>0</v>
      </c>
      <c r="AB191" s="28"/>
      <c r="AC191" s="28"/>
    </row>
    <row r="192" spans="2:29" ht="15" customHeight="1" thickBot="1" x14ac:dyDescent="0.3">
      <c r="B192" s="1"/>
      <c r="C192" s="2"/>
      <c r="D192" s="2"/>
      <c r="E192" s="3"/>
      <c r="F192" s="25" t="s">
        <v>29</v>
      </c>
      <c r="G192" s="25"/>
      <c r="H192" s="25"/>
      <c r="I192" s="25"/>
      <c r="J192" s="25"/>
      <c r="K192" s="25"/>
      <c r="L192" s="25"/>
      <c r="M192" s="25"/>
      <c r="N192" s="29" t="s">
        <v>36</v>
      </c>
      <c r="O192" s="29"/>
      <c r="P192" s="29" t="s">
        <v>220</v>
      </c>
      <c r="Q192" s="29"/>
      <c r="R192" s="29" t="s">
        <v>222</v>
      </c>
      <c r="S192" s="29"/>
      <c r="T192" s="29" t="s">
        <v>30</v>
      </c>
      <c r="U192" s="29"/>
      <c r="V192" s="27">
        <v>5338922.84</v>
      </c>
      <c r="W192" s="27"/>
      <c r="X192" s="27"/>
      <c r="Y192" s="27">
        <v>0</v>
      </c>
      <c r="Z192" s="27"/>
      <c r="AA192" s="28">
        <f t="shared" si="2"/>
        <v>0</v>
      </c>
      <c r="AB192" s="28"/>
      <c r="AC192" s="28"/>
    </row>
    <row r="193" spans="2:29" ht="45.75" customHeight="1" thickBot="1" x14ac:dyDescent="0.3">
      <c r="B193" s="1"/>
      <c r="C193" s="2"/>
      <c r="D193" s="2"/>
      <c r="E193" s="25" t="s">
        <v>223</v>
      </c>
      <c r="F193" s="25"/>
      <c r="G193" s="25"/>
      <c r="H193" s="25"/>
      <c r="I193" s="25"/>
      <c r="J193" s="25"/>
      <c r="K193" s="25"/>
      <c r="L193" s="25"/>
      <c r="M193" s="25"/>
      <c r="N193" s="26" t="s">
        <v>36</v>
      </c>
      <c r="O193" s="26"/>
      <c r="P193" s="26" t="s">
        <v>220</v>
      </c>
      <c r="Q193" s="26"/>
      <c r="R193" s="26" t="s">
        <v>224</v>
      </c>
      <c r="S193" s="26"/>
      <c r="T193" s="26"/>
      <c r="U193" s="26"/>
      <c r="V193" s="27">
        <v>566872661.77999997</v>
      </c>
      <c r="W193" s="27"/>
      <c r="X193" s="27"/>
      <c r="Y193" s="27">
        <v>566872661.77999997</v>
      </c>
      <c r="Z193" s="27"/>
      <c r="AA193" s="28">
        <f t="shared" si="2"/>
        <v>100</v>
      </c>
      <c r="AB193" s="28"/>
      <c r="AC193" s="28"/>
    </row>
    <row r="194" spans="2:29" ht="15" customHeight="1" thickBot="1" x14ac:dyDescent="0.3">
      <c r="B194" s="1"/>
      <c r="C194" s="2"/>
      <c r="D194" s="2"/>
      <c r="E194" s="3"/>
      <c r="F194" s="25" t="s">
        <v>29</v>
      </c>
      <c r="G194" s="25"/>
      <c r="H194" s="25"/>
      <c r="I194" s="25"/>
      <c r="J194" s="25"/>
      <c r="K194" s="25"/>
      <c r="L194" s="25"/>
      <c r="M194" s="25"/>
      <c r="N194" s="29" t="s">
        <v>36</v>
      </c>
      <c r="O194" s="29"/>
      <c r="P194" s="29" t="s">
        <v>220</v>
      </c>
      <c r="Q194" s="29"/>
      <c r="R194" s="29" t="s">
        <v>224</v>
      </c>
      <c r="S194" s="29"/>
      <c r="T194" s="29" t="s">
        <v>30</v>
      </c>
      <c r="U194" s="29"/>
      <c r="V194" s="27">
        <v>566872661.77999997</v>
      </c>
      <c r="W194" s="27"/>
      <c r="X194" s="27"/>
      <c r="Y194" s="27">
        <v>566872661.77999997</v>
      </c>
      <c r="Z194" s="27"/>
      <c r="AA194" s="28">
        <f t="shared" si="2"/>
        <v>100</v>
      </c>
      <c r="AB194" s="28"/>
      <c r="AC194" s="28"/>
    </row>
    <row r="195" spans="2:29" ht="15" customHeight="1" thickBot="1" x14ac:dyDescent="0.3">
      <c r="B195" s="5"/>
      <c r="C195" s="22" t="s">
        <v>31</v>
      </c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3" t="s">
        <v>36</v>
      </c>
      <c r="O195" s="23"/>
      <c r="P195" s="23" t="s">
        <v>32</v>
      </c>
      <c r="Q195" s="23"/>
      <c r="R195" s="23"/>
      <c r="S195" s="23"/>
      <c r="T195" s="23"/>
      <c r="U195" s="23"/>
      <c r="V195" s="24">
        <v>749366222.05999994</v>
      </c>
      <c r="W195" s="24"/>
      <c r="X195" s="24"/>
      <c r="Y195" s="24">
        <v>743402207.45000005</v>
      </c>
      <c r="Z195" s="24"/>
      <c r="AA195" s="21">
        <f t="shared" si="2"/>
        <v>99.204125508405639</v>
      </c>
      <c r="AB195" s="21"/>
      <c r="AC195" s="21"/>
    </row>
    <row r="196" spans="2:29" ht="15" customHeight="1" thickBot="1" x14ac:dyDescent="0.3">
      <c r="B196" s="1"/>
      <c r="C196" s="2"/>
      <c r="D196" s="25" t="s">
        <v>225</v>
      </c>
      <c r="E196" s="25"/>
      <c r="F196" s="25"/>
      <c r="G196" s="25"/>
      <c r="H196" s="25"/>
      <c r="I196" s="25"/>
      <c r="J196" s="25"/>
      <c r="K196" s="25"/>
      <c r="L196" s="25"/>
      <c r="M196" s="25"/>
      <c r="N196" s="26" t="s">
        <v>36</v>
      </c>
      <c r="O196" s="26"/>
      <c r="P196" s="26" t="s">
        <v>226</v>
      </c>
      <c r="Q196" s="26"/>
      <c r="R196" s="26"/>
      <c r="S196" s="26"/>
      <c r="T196" s="26"/>
      <c r="U196" s="26"/>
      <c r="V196" s="27">
        <v>187447327.69999999</v>
      </c>
      <c r="W196" s="27"/>
      <c r="X196" s="27"/>
      <c r="Y196" s="27">
        <v>187088932.72999999</v>
      </c>
      <c r="Z196" s="27"/>
      <c r="AA196" s="28">
        <f t="shared" si="2"/>
        <v>99.808802304947449</v>
      </c>
      <c r="AB196" s="28"/>
      <c r="AC196" s="28"/>
    </row>
    <row r="197" spans="2:29" ht="45.75" customHeight="1" thickBot="1" x14ac:dyDescent="0.3">
      <c r="B197" s="1"/>
      <c r="C197" s="2"/>
      <c r="D197" s="2"/>
      <c r="E197" s="25" t="s">
        <v>227</v>
      </c>
      <c r="F197" s="25"/>
      <c r="G197" s="25"/>
      <c r="H197" s="25"/>
      <c r="I197" s="25"/>
      <c r="J197" s="25"/>
      <c r="K197" s="25"/>
      <c r="L197" s="25"/>
      <c r="M197" s="25"/>
      <c r="N197" s="26" t="s">
        <v>36</v>
      </c>
      <c r="O197" s="26"/>
      <c r="P197" s="26" t="s">
        <v>226</v>
      </c>
      <c r="Q197" s="26"/>
      <c r="R197" s="26" t="s">
        <v>228</v>
      </c>
      <c r="S197" s="26"/>
      <c r="T197" s="26"/>
      <c r="U197" s="26"/>
      <c r="V197" s="27">
        <v>16467246.220000001</v>
      </c>
      <c r="W197" s="27"/>
      <c r="X197" s="27"/>
      <c r="Y197" s="27">
        <v>16467246.220000001</v>
      </c>
      <c r="Z197" s="27"/>
      <c r="AA197" s="28">
        <f t="shared" si="2"/>
        <v>100</v>
      </c>
      <c r="AB197" s="28"/>
      <c r="AC197" s="28"/>
    </row>
    <row r="198" spans="2:29" ht="34.5" customHeight="1" thickBot="1" x14ac:dyDescent="0.3">
      <c r="B198" s="1"/>
      <c r="C198" s="2"/>
      <c r="D198" s="2"/>
      <c r="E198" s="3"/>
      <c r="F198" s="25" t="s">
        <v>189</v>
      </c>
      <c r="G198" s="25"/>
      <c r="H198" s="25"/>
      <c r="I198" s="25"/>
      <c r="J198" s="25"/>
      <c r="K198" s="25"/>
      <c r="L198" s="25"/>
      <c r="M198" s="25"/>
      <c r="N198" s="29" t="s">
        <v>36</v>
      </c>
      <c r="O198" s="29"/>
      <c r="P198" s="29" t="s">
        <v>226</v>
      </c>
      <c r="Q198" s="29"/>
      <c r="R198" s="29" t="s">
        <v>228</v>
      </c>
      <c r="S198" s="29"/>
      <c r="T198" s="29" t="s">
        <v>190</v>
      </c>
      <c r="U198" s="29"/>
      <c r="V198" s="27">
        <v>16467246.220000001</v>
      </c>
      <c r="W198" s="27"/>
      <c r="X198" s="27"/>
      <c r="Y198" s="27">
        <v>16467246.220000001</v>
      </c>
      <c r="Z198" s="27"/>
      <c r="AA198" s="28">
        <f t="shared" si="2"/>
        <v>100</v>
      </c>
      <c r="AB198" s="28"/>
      <c r="AC198" s="28"/>
    </row>
    <row r="199" spans="2:29" ht="34.5" customHeight="1" thickBot="1" x14ac:dyDescent="0.3">
      <c r="B199" s="1"/>
      <c r="C199" s="2"/>
      <c r="D199" s="2"/>
      <c r="E199" s="25" t="s">
        <v>229</v>
      </c>
      <c r="F199" s="25"/>
      <c r="G199" s="25"/>
      <c r="H199" s="25"/>
      <c r="I199" s="25"/>
      <c r="J199" s="25"/>
      <c r="K199" s="25"/>
      <c r="L199" s="25"/>
      <c r="M199" s="25"/>
      <c r="N199" s="26" t="s">
        <v>36</v>
      </c>
      <c r="O199" s="26"/>
      <c r="P199" s="26" t="s">
        <v>226</v>
      </c>
      <c r="Q199" s="26"/>
      <c r="R199" s="26" t="s">
        <v>230</v>
      </c>
      <c r="S199" s="26"/>
      <c r="T199" s="26"/>
      <c r="U199" s="26"/>
      <c r="V199" s="27">
        <v>93627342.409999996</v>
      </c>
      <c r="W199" s="27"/>
      <c r="X199" s="27"/>
      <c r="Y199" s="27">
        <v>93627342.409999996</v>
      </c>
      <c r="Z199" s="27"/>
      <c r="AA199" s="28">
        <f t="shared" si="2"/>
        <v>100</v>
      </c>
      <c r="AB199" s="28"/>
      <c r="AC199" s="28"/>
    </row>
    <row r="200" spans="2:29" ht="34.5" customHeight="1" thickBot="1" x14ac:dyDescent="0.3">
      <c r="B200" s="1"/>
      <c r="C200" s="2"/>
      <c r="D200" s="2"/>
      <c r="E200" s="3"/>
      <c r="F200" s="25" t="s">
        <v>189</v>
      </c>
      <c r="G200" s="25"/>
      <c r="H200" s="25"/>
      <c r="I200" s="25"/>
      <c r="J200" s="25"/>
      <c r="K200" s="25"/>
      <c r="L200" s="25"/>
      <c r="M200" s="25"/>
      <c r="N200" s="29" t="s">
        <v>36</v>
      </c>
      <c r="O200" s="29"/>
      <c r="P200" s="29" t="s">
        <v>226</v>
      </c>
      <c r="Q200" s="29"/>
      <c r="R200" s="29" t="s">
        <v>230</v>
      </c>
      <c r="S200" s="29"/>
      <c r="T200" s="29" t="s">
        <v>190</v>
      </c>
      <c r="U200" s="29"/>
      <c r="V200" s="27">
        <v>93627342.409999996</v>
      </c>
      <c r="W200" s="27"/>
      <c r="X200" s="27"/>
      <c r="Y200" s="27">
        <v>93627342.409999996</v>
      </c>
      <c r="Z200" s="27"/>
      <c r="AA200" s="28">
        <f t="shared" si="2"/>
        <v>100</v>
      </c>
      <c r="AB200" s="28"/>
      <c r="AC200" s="28"/>
    </row>
    <row r="201" spans="2:29" ht="68.25" customHeight="1" thickBot="1" x14ac:dyDescent="0.3">
      <c r="B201" s="1"/>
      <c r="C201" s="2"/>
      <c r="D201" s="2"/>
      <c r="E201" s="25" t="s">
        <v>231</v>
      </c>
      <c r="F201" s="25"/>
      <c r="G201" s="25"/>
      <c r="H201" s="25"/>
      <c r="I201" s="25"/>
      <c r="J201" s="25"/>
      <c r="K201" s="25"/>
      <c r="L201" s="25"/>
      <c r="M201" s="25"/>
      <c r="N201" s="26" t="s">
        <v>36</v>
      </c>
      <c r="O201" s="26"/>
      <c r="P201" s="26" t="s">
        <v>226</v>
      </c>
      <c r="Q201" s="26"/>
      <c r="R201" s="26" t="s">
        <v>232</v>
      </c>
      <c r="S201" s="26"/>
      <c r="T201" s="26"/>
      <c r="U201" s="26"/>
      <c r="V201" s="27">
        <v>4063542.66</v>
      </c>
      <c r="W201" s="27"/>
      <c r="X201" s="27"/>
      <c r="Y201" s="27">
        <v>4063542.66</v>
      </c>
      <c r="Z201" s="27"/>
      <c r="AA201" s="28">
        <f t="shared" si="2"/>
        <v>100</v>
      </c>
      <c r="AB201" s="28"/>
      <c r="AC201" s="28"/>
    </row>
    <row r="202" spans="2:29" ht="15" customHeight="1" thickBot="1" x14ac:dyDescent="0.3">
      <c r="B202" s="1"/>
      <c r="C202" s="2"/>
      <c r="D202" s="2"/>
      <c r="E202" s="3"/>
      <c r="F202" s="25" t="s">
        <v>149</v>
      </c>
      <c r="G202" s="25"/>
      <c r="H202" s="25"/>
      <c r="I202" s="25"/>
      <c r="J202" s="25"/>
      <c r="K202" s="25"/>
      <c r="L202" s="25"/>
      <c r="M202" s="25"/>
      <c r="N202" s="29" t="s">
        <v>36</v>
      </c>
      <c r="O202" s="29"/>
      <c r="P202" s="29" t="s">
        <v>226</v>
      </c>
      <c r="Q202" s="29"/>
      <c r="R202" s="29" t="s">
        <v>232</v>
      </c>
      <c r="S202" s="29"/>
      <c r="T202" s="29" t="s">
        <v>150</v>
      </c>
      <c r="U202" s="29"/>
      <c r="V202" s="27">
        <v>4063542.66</v>
      </c>
      <c r="W202" s="27"/>
      <c r="X202" s="27"/>
      <c r="Y202" s="27">
        <v>4063542.66</v>
      </c>
      <c r="Z202" s="27"/>
      <c r="AA202" s="28">
        <f t="shared" si="2"/>
        <v>100</v>
      </c>
      <c r="AB202" s="28"/>
      <c r="AC202" s="28"/>
    </row>
    <row r="203" spans="2:29" ht="34.5" customHeight="1" thickBot="1" x14ac:dyDescent="0.3">
      <c r="B203" s="1"/>
      <c r="C203" s="2"/>
      <c r="D203" s="2"/>
      <c r="E203" s="25" t="s">
        <v>233</v>
      </c>
      <c r="F203" s="25"/>
      <c r="G203" s="25"/>
      <c r="H203" s="25"/>
      <c r="I203" s="25"/>
      <c r="J203" s="25"/>
      <c r="K203" s="25"/>
      <c r="L203" s="25"/>
      <c r="M203" s="25"/>
      <c r="N203" s="26" t="s">
        <v>36</v>
      </c>
      <c r="O203" s="26"/>
      <c r="P203" s="26" t="s">
        <v>226</v>
      </c>
      <c r="Q203" s="26"/>
      <c r="R203" s="26" t="s">
        <v>234</v>
      </c>
      <c r="S203" s="26"/>
      <c r="T203" s="26"/>
      <c r="U203" s="26"/>
      <c r="V203" s="27">
        <v>60820496.060000002</v>
      </c>
      <c r="W203" s="27"/>
      <c r="X203" s="27"/>
      <c r="Y203" s="27">
        <v>60537076.100000001</v>
      </c>
      <c r="Z203" s="27"/>
      <c r="AA203" s="28">
        <f t="shared" ref="AA203:AA266" si="3">Y203/V203*100</f>
        <v>99.534005839543951</v>
      </c>
      <c r="AB203" s="28"/>
      <c r="AC203" s="28"/>
    </row>
    <row r="204" spans="2:29" ht="15" customHeight="1" thickBot="1" x14ac:dyDescent="0.3">
      <c r="B204" s="1"/>
      <c r="C204" s="2"/>
      <c r="D204" s="2"/>
      <c r="E204" s="3"/>
      <c r="F204" s="25" t="s">
        <v>149</v>
      </c>
      <c r="G204" s="25"/>
      <c r="H204" s="25"/>
      <c r="I204" s="25"/>
      <c r="J204" s="25"/>
      <c r="K204" s="25"/>
      <c r="L204" s="25"/>
      <c r="M204" s="25"/>
      <c r="N204" s="29" t="s">
        <v>36</v>
      </c>
      <c r="O204" s="29"/>
      <c r="P204" s="29" t="s">
        <v>226</v>
      </c>
      <c r="Q204" s="29"/>
      <c r="R204" s="29" t="s">
        <v>234</v>
      </c>
      <c r="S204" s="29"/>
      <c r="T204" s="29" t="s">
        <v>150</v>
      </c>
      <c r="U204" s="29"/>
      <c r="V204" s="27">
        <v>60820496.060000002</v>
      </c>
      <c r="W204" s="27"/>
      <c r="X204" s="27"/>
      <c r="Y204" s="27">
        <v>60537076.100000001</v>
      </c>
      <c r="Z204" s="27"/>
      <c r="AA204" s="28">
        <f t="shared" si="3"/>
        <v>99.534005839543951</v>
      </c>
      <c r="AB204" s="28"/>
      <c r="AC204" s="28"/>
    </row>
    <row r="205" spans="2:29" ht="34.5" customHeight="1" thickBot="1" x14ac:dyDescent="0.3">
      <c r="B205" s="1"/>
      <c r="C205" s="2"/>
      <c r="D205" s="2"/>
      <c r="E205" s="25" t="s">
        <v>235</v>
      </c>
      <c r="F205" s="25"/>
      <c r="G205" s="25"/>
      <c r="H205" s="25"/>
      <c r="I205" s="25"/>
      <c r="J205" s="25"/>
      <c r="K205" s="25"/>
      <c r="L205" s="25"/>
      <c r="M205" s="25"/>
      <c r="N205" s="26" t="s">
        <v>36</v>
      </c>
      <c r="O205" s="26"/>
      <c r="P205" s="26" t="s">
        <v>226</v>
      </c>
      <c r="Q205" s="26"/>
      <c r="R205" s="26" t="s">
        <v>236</v>
      </c>
      <c r="S205" s="26"/>
      <c r="T205" s="26"/>
      <c r="U205" s="26"/>
      <c r="V205" s="27">
        <v>3876544.35</v>
      </c>
      <c r="W205" s="27"/>
      <c r="X205" s="27"/>
      <c r="Y205" s="27">
        <v>3876544.35</v>
      </c>
      <c r="Z205" s="27"/>
      <c r="AA205" s="28">
        <f t="shared" si="3"/>
        <v>100</v>
      </c>
      <c r="AB205" s="28"/>
      <c r="AC205" s="28"/>
    </row>
    <row r="206" spans="2:29" ht="15" customHeight="1" thickBot="1" x14ac:dyDescent="0.3">
      <c r="B206" s="1"/>
      <c r="C206" s="2"/>
      <c r="D206" s="2"/>
      <c r="E206" s="3"/>
      <c r="F206" s="25" t="s">
        <v>149</v>
      </c>
      <c r="G206" s="25"/>
      <c r="H206" s="25"/>
      <c r="I206" s="25"/>
      <c r="J206" s="25"/>
      <c r="K206" s="25"/>
      <c r="L206" s="25"/>
      <c r="M206" s="25"/>
      <c r="N206" s="29" t="s">
        <v>36</v>
      </c>
      <c r="O206" s="29"/>
      <c r="P206" s="29" t="s">
        <v>226</v>
      </c>
      <c r="Q206" s="29"/>
      <c r="R206" s="29" t="s">
        <v>236</v>
      </c>
      <c r="S206" s="29"/>
      <c r="T206" s="29" t="s">
        <v>150</v>
      </c>
      <c r="U206" s="29"/>
      <c r="V206" s="27">
        <v>3876544.35</v>
      </c>
      <c r="W206" s="27"/>
      <c r="X206" s="27"/>
      <c r="Y206" s="27">
        <v>3876544.35</v>
      </c>
      <c r="Z206" s="27"/>
      <c r="AA206" s="28">
        <f t="shared" si="3"/>
        <v>100</v>
      </c>
      <c r="AB206" s="28"/>
      <c r="AC206" s="28"/>
    </row>
    <row r="207" spans="2:29" ht="45.75" customHeight="1" thickBot="1" x14ac:dyDescent="0.3">
      <c r="B207" s="1"/>
      <c r="C207" s="2"/>
      <c r="D207" s="2"/>
      <c r="E207" s="25" t="s">
        <v>237</v>
      </c>
      <c r="F207" s="25"/>
      <c r="G207" s="25"/>
      <c r="H207" s="25"/>
      <c r="I207" s="25"/>
      <c r="J207" s="25"/>
      <c r="K207" s="25"/>
      <c r="L207" s="25"/>
      <c r="M207" s="25"/>
      <c r="N207" s="26" t="s">
        <v>36</v>
      </c>
      <c r="O207" s="26"/>
      <c r="P207" s="26" t="s">
        <v>226</v>
      </c>
      <c r="Q207" s="26"/>
      <c r="R207" s="26" t="s">
        <v>238</v>
      </c>
      <c r="S207" s="26"/>
      <c r="T207" s="26"/>
      <c r="U207" s="26"/>
      <c r="V207" s="27">
        <v>8061156</v>
      </c>
      <c r="W207" s="27"/>
      <c r="X207" s="27"/>
      <c r="Y207" s="27">
        <v>8061156</v>
      </c>
      <c r="Z207" s="27"/>
      <c r="AA207" s="28">
        <f t="shared" si="3"/>
        <v>100</v>
      </c>
      <c r="AB207" s="28"/>
      <c r="AC207" s="28"/>
    </row>
    <row r="208" spans="2:29" ht="15" customHeight="1" thickBot="1" x14ac:dyDescent="0.3">
      <c r="B208" s="1"/>
      <c r="C208" s="2"/>
      <c r="D208" s="2"/>
      <c r="E208" s="3"/>
      <c r="F208" s="25" t="s">
        <v>149</v>
      </c>
      <c r="G208" s="25"/>
      <c r="H208" s="25"/>
      <c r="I208" s="25"/>
      <c r="J208" s="25"/>
      <c r="K208" s="25"/>
      <c r="L208" s="25"/>
      <c r="M208" s="25"/>
      <c r="N208" s="29" t="s">
        <v>36</v>
      </c>
      <c r="O208" s="29"/>
      <c r="P208" s="29" t="s">
        <v>226</v>
      </c>
      <c r="Q208" s="29"/>
      <c r="R208" s="29" t="s">
        <v>238</v>
      </c>
      <c r="S208" s="29"/>
      <c r="T208" s="29" t="s">
        <v>150</v>
      </c>
      <c r="U208" s="29"/>
      <c r="V208" s="27">
        <v>8061156</v>
      </c>
      <c r="W208" s="27"/>
      <c r="X208" s="27"/>
      <c r="Y208" s="27">
        <v>8061156</v>
      </c>
      <c r="Z208" s="27"/>
      <c r="AA208" s="28">
        <f t="shared" si="3"/>
        <v>100</v>
      </c>
      <c r="AB208" s="28"/>
      <c r="AC208" s="28"/>
    </row>
    <row r="209" spans="2:29" ht="57" customHeight="1" thickBot="1" x14ac:dyDescent="0.3">
      <c r="B209" s="1"/>
      <c r="C209" s="2"/>
      <c r="D209" s="2"/>
      <c r="E209" s="25" t="s">
        <v>239</v>
      </c>
      <c r="F209" s="25"/>
      <c r="G209" s="25"/>
      <c r="H209" s="25"/>
      <c r="I209" s="25"/>
      <c r="J209" s="25"/>
      <c r="K209" s="25"/>
      <c r="L209" s="25"/>
      <c r="M209" s="25"/>
      <c r="N209" s="26" t="s">
        <v>36</v>
      </c>
      <c r="O209" s="26"/>
      <c r="P209" s="26" t="s">
        <v>226</v>
      </c>
      <c r="Q209" s="26"/>
      <c r="R209" s="26" t="s">
        <v>240</v>
      </c>
      <c r="S209" s="26"/>
      <c r="T209" s="26"/>
      <c r="U209" s="26"/>
      <c r="V209" s="27">
        <v>531000</v>
      </c>
      <c r="W209" s="27"/>
      <c r="X209" s="27"/>
      <c r="Y209" s="27">
        <v>456024.99</v>
      </c>
      <c r="Z209" s="27"/>
      <c r="AA209" s="28">
        <f t="shared" si="3"/>
        <v>85.880412429378524</v>
      </c>
      <c r="AB209" s="28"/>
      <c r="AC209" s="28"/>
    </row>
    <row r="210" spans="2:29" ht="15" customHeight="1" thickBot="1" x14ac:dyDescent="0.3">
      <c r="B210" s="1"/>
      <c r="C210" s="2"/>
      <c r="D210" s="2"/>
      <c r="E210" s="3"/>
      <c r="F210" s="25" t="s">
        <v>149</v>
      </c>
      <c r="G210" s="25"/>
      <c r="H210" s="25"/>
      <c r="I210" s="25"/>
      <c r="J210" s="25"/>
      <c r="K210" s="25"/>
      <c r="L210" s="25"/>
      <c r="M210" s="25"/>
      <c r="N210" s="29" t="s">
        <v>36</v>
      </c>
      <c r="O210" s="29"/>
      <c r="P210" s="29" t="s">
        <v>226</v>
      </c>
      <c r="Q210" s="29"/>
      <c r="R210" s="29" t="s">
        <v>240</v>
      </c>
      <c r="S210" s="29"/>
      <c r="T210" s="29" t="s">
        <v>150</v>
      </c>
      <c r="U210" s="29"/>
      <c r="V210" s="27">
        <v>531000</v>
      </c>
      <c r="W210" s="27"/>
      <c r="X210" s="27"/>
      <c r="Y210" s="27">
        <v>456024.99</v>
      </c>
      <c r="Z210" s="27"/>
      <c r="AA210" s="28">
        <f t="shared" si="3"/>
        <v>85.880412429378524</v>
      </c>
      <c r="AB210" s="28"/>
      <c r="AC210" s="28"/>
    </row>
    <row r="211" spans="2:29" ht="15" customHeight="1" thickBot="1" x14ac:dyDescent="0.3">
      <c r="B211" s="1"/>
      <c r="C211" s="2"/>
      <c r="D211" s="25" t="s">
        <v>241</v>
      </c>
      <c r="E211" s="25"/>
      <c r="F211" s="25"/>
      <c r="G211" s="25"/>
      <c r="H211" s="25"/>
      <c r="I211" s="25"/>
      <c r="J211" s="25"/>
      <c r="K211" s="25"/>
      <c r="L211" s="25"/>
      <c r="M211" s="25"/>
      <c r="N211" s="26" t="s">
        <v>36</v>
      </c>
      <c r="O211" s="26"/>
      <c r="P211" s="26" t="s">
        <v>242</v>
      </c>
      <c r="Q211" s="26"/>
      <c r="R211" s="26"/>
      <c r="S211" s="26"/>
      <c r="T211" s="26"/>
      <c r="U211" s="26"/>
      <c r="V211" s="27">
        <v>502138192.36000001</v>
      </c>
      <c r="W211" s="27"/>
      <c r="X211" s="27"/>
      <c r="Y211" s="27">
        <v>496672705.56999999</v>
      </c>
      <c r="Z211" s="27"/>
      <c r="AA211" s="28">
        <f t="shared" si="3"/>
        <v>98.911557241978983</v>
      </c>
      <c r="AB211" s="28"/>
      <c r="AC211" s="28"/>
    </row>
    <row r="212" spans="2:29" ht="45.75" customHeight="1" thickBot="1" x14ac:dyDescent="0.3">
      <c r="B212" s="1"/>
      <c r="C212" s="2"/>
      <c r="D212" s="2"/>
      <c r="E212" s="25" t="s">
        <v>243</v>
      </c>
      <c r="F212" s="25"/>
      <c r="G212" s="25"/>
      <c r="H212" s="25"/>
      <c r="I212" s="25"/>
      <c r="J212" s="25"/>
      <c r="K212" s="25"/>
      <c r="L212" s="25"/>
      <c r="M212" s="25"/>
      <c r="N212" s="26" t="s">
        <v>36</v>
      </c>
      <c r="O212" s="26"/>
      <c r="P212" s="26" t="s">
        <v>242</v>
      </c>
      <c r="Q212" s="26"/>
      <c r="R212" s="26" t="s">
        <v>244</v>
      </c>
      <c r="S212" s="26"/>
      <c r="T212" s="26"/>
      <c r="U212" s="26"/>
      <c r="V212" s="27">
        <v>47464631</v>
      </c>
      <c r="W212" s="27"/>
      <c r="X212" s="27"/>
      <c r="Y212" s="27">
        <v>47464631</v>
      </c>
      <c r="Z212" s="27"/>
      <c r="AA212" s="28">
        <f t="shared" si="3"/>
        <v>100</v>
      </c>
      <c r="AB212" s="28"/>
      <c r="AC212" s="28"/>
    </row>
    <row r="213" spans="2:29" ht="34.5" customHeight="1" thickBot="1" x14ac:dyDescent="0.3">
      <c r="B213" s="1"/>
      <c r="C213" s="2"/>
      <c r="D213" s="2"/>
      <c r="E213" s="3"/>
      <c r="F213" s="25" t="s">
        <v>189</v>
      </c>
      <c r="G213" s="25"/>
      <c r="H213" s="25"/>
      <c r="I213" s="25"/>
      <c r="J213" s="25"/>
      <c r="K213" s="25"/>
      <c r="L213" s="25"/>
      <c r="M213" s="25"/>
      <c r="N213" s="29" t="s">
        <v>36</v>
      </c>
      <c r="O213" s="29"/>
      <c r="P213" s="29" t="s">
        <v>242</v>
      </c>
      <c r="Q213" s="29"/>
      <c r="R213" s="29" t="s">
        <v>244</v>
      </c>
      <c r="S213" s="29"/>
      <c r="T213" s="29" t="s">
        <v>190</v>
      </c>
      <c r="U213" s="29"/>
      <c r="V213" s="27">
        <v>47464631</v>
      </c>
      <c r="W213" s="27"/>
      <c r="X213" s="27"/>
      <c r="Y213" s="27">
        <v>47464631</v>
      </c>
      <c r="Z213" s="27"/>
      <c r="AA213" s="28">
        <f t="shared" si="3"/>
        <v>100</v>
      </c>
      <c r="AB213" s="28"/>
      <c r="AC213" s="28"/>
    </row>
    <row r="214" spans="2:29" ht="34.5" customHeight="1" thickBot="1" x14ac:dyDescent="0.3">
      <c r="B214" s="1"/>
      <c r="C214" s="2"/>
      <c r="D214" s="2"/>
      <c r="E214" s="25" t="s">
        <v>245</v>
      </c>
      <c r="F214" s="25"/>
      <c r="G214" s="25"/>
      <c r="H214" s="25"/>
      <c r="I214" s="25"/>
      <c r="J214" s="25"/>
      <c r="K214" s="25"/>
      <c r="L214" s="25"/>
      <c r="M214" s="25"/>
      <c r="N214" s="26" t="s">
        <v>36</v>
      </c>
      <c r="O214" s="26"/>
      <c r="P214" s="26" t="s">
        <v>242</v>
      </c>
      <c r="Q214" s="26"/>
      <c r="R214" s="26" t="s">
        <v>246</v>
      </c>
      <c r="S214" s="26"/>
      <c r="T214" s="26"/>
      <c r="U214" s="26"/>
      <c r="V214" s="27">
        <v>14875356.779999999</v>
      </c>
      <c r="W214" s="27"/>
      <c r="X214" s="27"/>
      <c r="Y214" s="27">
        <v>14310963.460000001</v>
      </c>
      <c r="Z214" s="27"/>
      <c r="AA214" s="28">
        <f t="shared" si="3"/>
        <v>96.205850196757453</v>
      </c>
      <c r="AB214" s="28"/>
      <c r="AC214" s="28"/>
    </row>
    <row r="215" spans="2:29" ht="15" customHeight="1" thickBot="1" x14ac:dyDescent="0.3">
      <c r="B215" s="1"/>
      <c r="C215" s="2"/>
      <c r="D215" s="2"/>
      <c r="E215" s="3"/>
      <c r="F215" s="25" t="s">
        <v>149</v>
      </c>
      <c r="G215" s="25"/>
      <c r="H215" s="25"/>
      <c r="I215" s="25"/>
      <c r="J215" s="25"/>
      <c r="K215" s="25"/>
      <c r="L215" s="25"/>
      <c r="M215" s="25"/>
      <c r="N215" s="29" t="s">
        <v>36</v>
      </c>
      <c r="O215" s="29"/>
      <c r="P215" s="29" t="s">
        <v>242</v>
      </c>
      <c r="Q215" s="29"/>
      <c r="R215" s="29" t="s">
        <v>246</v>
      </c>
      <c r="S215" s="29"/>
      <c r="T215" s="29" t="s">
        <v>150</v>
      </c>
      <c r="U215" s="29"/>
      <c r="V215" s="27">
        <v>14875356.779999999</v>
      </c>
      <c r="W215" s="27"/>
      <c r="X215" s="27"/>
      <c r="Y215" s="27">
        <v>14310963.460000001</v>
      </c>
      <c r="Z215" s="27"/>
      <c r="AA215" s="28">
        <f t="shared" si="3"/>
        <v>96.205850196757453</v>
      </c>
      <c r="AB215" s="28"/>
      <c r="AC215" s="28"/>
    </row>
    <row r="216" spans="2:29" ht="68.25" customHeight="1" thickBot="1" x14ac:dyDescent="0.3">
      <c r="B216" s="1"/>
      <c r="C216" s="2"/>
      <c r="D216" s="2"/>
      <c r="E216" s="25" t="s">
        <v>247</v>
      </c>
      <c r="F216" s="25"/>
      <c r="G216" s="25"/>
      <c r="H216" s="25"/>
      <c r="I216" s="25"/>
      <c r="J216" s="25"/>
      <c r="K216" s="25"/>
      <c r="L216" s="25"/>
      <c r="M216" s="25"/>
      <c r="N216" s="26" t="s">
        <v>36</v>
      </c>
      <c r="O216" s="26"/>
      <c r="P216" s="26" t="s">
        <v>242</v>
      </c>
      <c r="Q216" s="26"/>
      <c r="R216" s="26" t="s">
        <v>248</v>
      </c>
      <c r="S216" s="26"/>
      <c r="T216" s="26"/>
      <c r="U216" s="26"/>
      <c r="V216" s="27">
        <v>252531809.06999999</v>
      </c>
      <c r="W216" s="27"/>
      <c r="X216" s="27"/>
      <c r="Y216" s="27">
        <v>252531809.06999999</v>
      </c>
      <c r="Z216" s="27"/>
      <c r="AA216" s="28">
        <f t="shared" si="3"/>
        <v>100</v>
      </c>
      <c r="AB216" s="28"/>
      <c r="AC216" s="28"/>
    </row>
    <row r="217" spans="2:29" ht="34.5" customHeight="1" thickBot="1" x14ac:dyDescent="0.3">
      <c r="B217" s="1"/>
      <c r="C217" s="2"/>
      <c r="D217" s="2"/>
      <c r="E217" s="3"/>
      <c r="F217" s="25" t="s">
        <v>189</v>
      </c>
      <c r="G217" s="25"/>
      <c r="H217" s="25"/>
      <c r="I217" s="25"/>
      <c r="J217" s="25"/>
      <c r="K217" s="25"/>
      <c r="L217" s="25"/>
      <c r="M217" s="25"/>
      <c r="N217" s="29" t="s">
        <v>36</v>
      </c>
      <c r="O217" s="29"/>
      <c r="P217" s="29" t="s">
        <v>242</v>
      </c>
      <c r="Q217" s="29"/>
      <c r="R217" s="29" t="s">
        <v>248</v>
      </c>
      <c r="S217" s="29"/>
      <c r="T217" s="29" t="s">
        <v>190</v>
      </c>
      <c r="U217" s="29"/>
      <c r="V217" s="27">
        <v>252531809.06999999</v>
      </c>
      <c r="W217" s="27"/>
      <c r="X217" s="27"/>
      <c r="Y217" s="27">
        <v>252531809.06999999</v>
      </c>
      <c r="Z217" s="27"/>
      <c r="AA217" s="28">
        <f t="shared" si="3"/>
        <v>100</v>
      </c>
      <c r="AB217" s="28"/>
      <c r="AC217" s="28"/>
    </row>
    <row r="218" spans="2:29" ht="45.75" customHeight="1" thickBot="1" x14ac:dyDescent="0.3">
      <c r="B218" s="1"/>
      <c r="C218" s="2"/>
      <c r="D218" s="2"/>
      <c r="E218" s="25" t="s">
        <v>249</v>
      </c>
      <c r="F218" s="25"/>
      <c r="G218" s="25"/>
      <c r="H218" s="25"/>
      <c r="I218" s="25"/>
      <c r="J218" s="25"/>
      <c r="K218" s="25"/>
      <c r="L218" s="25"/>
      <c r="M218" s="25"/>
      <c r="N218" s="26" t="s">
        <v>36</v>
      </c>
      <c r="O218" s="26"/>
      <c r="P218" s="26" t="s">
        <v>242</v>
      </c>
      <c r="Q218" s="26"/>
      <c r="R218" s="26" t="s">
        <v>250</v>
      </c>
      <c r="S218" s="26"/>
      <c r="T218" s="26"/>
      <c r="U218" s="26"/>
      <c r="V218" s="27">
        <v>17338114.719999999</v>
      </c>
      <c r="W218" s="27"/>
      <c r="X218" s="27"/>
      <c r="Y218" s="27">
        <v>15503197.640000001</v>
      </c>
      <c r="Z218" s="27"/>
      <c r="AA218" s="28">
        <f t="shared" si="3"/>
        <v>89.416859274305239</v>
      </c>
      <c r="AB218" s="28"/>
      <c r="AC218" s="28"/>
    </row>
    <row r="219" spans="2:29" ht="15" customHeight="1" thickBot="1" x14ac:dyDescent="0.3">
      <c r="B219" s="1"/>
      <c r="C219" s="2"/>
      <c r="D219" s="2"/>
      <c r="E219" s="3"/>
      <c r="F219" s="25" t="s">
        <v>149</v>
      </c>
      <c r="G219" s="25"/>
      <c r="H219" s="25"/>
      <c r="I219" s="25"/>
      <c r="J219" s="25"/>
      <c r="K219" s="25"/>
      <c r="L219" s="25"/>
      <c r="M219" s="25"/>
      <c r="N219" s="29" t="s">
        <v>36</v>
      </c>
      <c r="O219" s="29"/>
      <c r="P219" s="29" t="s">
        <v>242</v>
      </c>
      <c r="Q219" s="29"/>
      <c r="R219" s="29" t="s">
        <v>250</v>
      </c>
      <c r="S219" s="29"/>
      <c r="T219" s="29" t="s">
        <v>150</v>
      </c>
      <c r="U219" s="29"/>
      <c r="V219" s="27">
        <v>17338114.719999999</v>
      </c>
      <c r="W219" s="27"/>
      <c r="X219" s="27"/>
      <c r="Y219" s="27">
        <v>15503197.640000001</v>
      </c>
      <c r="Z219" s="27"/>
      <c r="AA219" s="28">
        <f t="shared" si="3"/>
        <v>89.416859274305239</v>
      </c>
      <c r="AB219" s="28"/>
      <c r="AC219" s="28"/>
    </row>
    <row r="220" spans="2:29" ht="57" customHeight="1" thickBot="1" x14ac:dyDescent="0.3">
      <c r="B220" s="1"/>
      <c r="C220" s="2"/>
      <c r="D220" s="2"/>
      <c r="E220" s="25" t="s">
        <v>251</v>
      </c>
      <c r="F220" s="25"/>
      <c r="G220" s="25"/>
      <c r="H220" s="25"/>
      <c r="I220" s="25"/>
      <c r="J220" s="25"/>
      <c r="K220" s="25"/>
      <c r="L220" s="25"/>
      <c r="M220" s="25"/>
      <c r="N220" s="26" t="s">
        <v>36</v>
      </c>
      <c r="O220" s="26"/>
      <c r="P220" s="26" t="s">
        <v>242</v>
      </c>
      <c r="Q220" s="26"/>
      <c r="R220" s="26" t="s">
        <v>252</v>
      </c>
      <c r="S220" s="26"/>
      <c r="T220" s="26"/>
      <c r="U220" s="26"/>
      <c r="V220" s="27">
        <v>34666045.869999997</v>
      </c>
      <c r="W220" s="27"/>
      <c r="X220" s="27"/>
      <c r="Y220" s="27">
        <v>34666045.869999997</v>
      </c>
      <c r="Z220" s="27"/>
      <c r="AA220" s="28">
        <f t="shared" si="3"/>
        <v>100</v>
      </c>
      <c r="AB220" s="28"/>
      <c r="AC220" s="28"/>
    </row>
    <row r="221" spans="2:29" ht="15" customHeight="1" thickBot="1" x14ac:dyDescent="0.3">
      <c r="B221" s="1"/>
      <c r="C221" s="2"/>
      <c r="D221" s="2"/>
      <c r="E221" s="3"/>
      <c r="F221" s="25" t="s">
        <v>149</v>
      </c>
      <c r="G221" s="25"/>
      <c r="H221" s="25"/>
      <c r="I221" s="25"/>
      <c r="J221" s="25"/>
      <c r="K221" s="25"/>
      <c r="L221" s="25"/>
      <c r="M221" s="25"/>
      <c r="N221" s="29" t="s">
        <v>36</v>
      </c>
      <c r="O221" s="29"/>
      <c r="P221" s="29" t="s">
        <v>242</v>
      </c>
      <c r="Q221" s="29"/>
      <c r="R221" s="29" t="s">
        <v>252</v>
      </c>
      <c r="S221" s="29"/>
      <c r="T221" s="29" t="s">
        <v>150</v>
      </c>
      <c r="U221" s="29"/>
      <c r="V221" s="27">
        <v>34666045.869999997</v>
      </c>
      <c r="W221" s="27"/>
      <c r="X221" s="27"/>
      <c r="Y221" s="27">
        <v>34666045.869999997</v>
      </c>
      <c r="Z221" s="27"/>
      <c r="AA221" s="28">
        <f t="shared" si="3"/>
        <v>100</v>
      </c>
      <c r="AB221" s="28"/>
      <c r="AC221" s="28"/>
    </row>
    <row r="222" spans="2:29" ht="34.5" customHeight="1" thickBot="1" x14ac:dyDescent="0.3">
      <c r="B222" s="1"/>
      <c r="C222" s="2"/>
      <c r="D222" s="2"/>
      <c r="E222" s="25" t="s">
        <v>253</v>
      </c>
      <c r="F222" s="25"/>
      <c r="G222" s="25"/>
      <c r="H222" s="25"/>
      <c r="I222" s="25"/>
      <c r="J222" s="25"/>
      <c r="K222" s="25"/>
      <c r="L222" s="25"/>
      <c r="M222" s="25"/>
      <c r="N222" s="26" t="s">
        <v>36</v>
      </c>
      <c r="O222" s="26"/>
      <c r="P222" s="26" t="s">
        <v>242</v>
      </c>
      <c r="Q222" s="26"/>
      <c r="R222" s="26" t="s">
        <v>254</v>
      </c>
      <c r="S222" s="26"/>
      <c r="T222" s="26"/>
      <c r="U222" s="26"/>
      <c r="V222" s="27">
        <v>63934486.310000002</v>
      </c>
      <c r="W222" s="27"/>
      <c r="X222" s="27"/>
      <c r="Y222" s="27">
        <v>61459425.280000001</v>
      </c>
      <c r="Z222" s="27"/>
      <c r="AA222" s="28">
        <f t="shared" si="3"/>
        <v>96.128754334555623</v>
      </c>
      <c r="AB222" s="28"/>
      <c r="AC222" s="28"/>
    </row>
    <row r="223" spans="2:29" ht="15" customHeight="1" thickBot="1" x14ac:dyDescent="0.3">
      <c r="B223" s="1"/>
      <c r="C223" s="2"/>
      <c r="D223" s="2"/>
      <c r="E223" s="3"/>
      <c r="F223" s="25" t="s">
        <v>149</v>
      </c>
      <c r="G223" s="25"/>
      <c r="H223" s="25"/>
      <c r="I223" s="25"/>
      <c r="J223" s="25"/>
      <c r="K223" s="25"/>
      <c r="L223" s="25"/>
      <c r="M223" s="25"/>
      <c r="N223" s="29" t="s">
        <v>36</v>
      </c>
      <c r="O223" s="29"/>
      <c r="P223" s="29" t="s">
        <v>242</v>
      </c>
      <c r="Q223" s="29"/>
      <c r="R223" s="29" t="s">
        <v>254</v>
      </c>
      <c r="S223" s="29"/>
      <c r="T223" s="29" t="s">
        <v>150</v>
      </c>
      <c r="U223" s="29"/>
      <c r="V223" s="27">
        <v>63934486.310000002</v>
      </c>
      <c r="W223" s="27"/>
      <c r="X223" s="27"/>
      <c r="Y223" s="27">
        <v>61459425.280000001</v>
      </c>
      <c r="Z223" s="27"/>
      <c r="AA223" s="28">
        <f t="shared" si="3"/>
        <v>96.128754334555623</v>
      </c>
      <c r="AB223" s="28"/>
      <c r="AC223" s="28"/>
    </row>
    <row r="224" spans="2:29" ht="23.25" customHeight="1" thickBot="1" x14ac:dyDescent="0.3">
      <c r="B224" s="1"/>
      <c r="C224" s="2"/>
      <c r="D224" s="2"/>
      <c r="E224" s="25" t="s">
        <v>255</v>
      </c>
      <c r="F224" s="25"/>
      <c r="G224" s="25"/>
      <c r="H224" s="25"/>
      <c r="I224" s="25"/>
      <c r="J224" s="25"/>
      <c r="K224" s="25"/>
      <c r="L224" s="25"/>
      <c r="M224" s="25"/>
      <c r="N224" s="26" t="s">
        <v>36</v>
      </c>
      <c r="O224" s="26"/>
      <c r="P224" s="26" t="s">
        <v>242</v>
      </c>
      <c r="Q224" s="26"/>
      <c r="R224" s="26" t="s">
        <v>256</v>
      </c>
      <c r="S224" s="26"/>
      <c r="T224" s="26"/>
      <c r="U224" s="26"/>
      <c r="V224" s="27">
        <v>2513270</v>
      </c>
      <c r="W224" s="27"/>
      <c r="X224" s="27"/>
      <c r="Y224" s="27">
        <v>2211535.2799999998</v>
      </c>
      <c r="Z224" s="27"/>
      <c r="AA224" s="28">
        <f t="shared" si="3"/>
        <v>87.994337257835397</v>
      </c>
      <c r="AB224" s="28"/>
      <c r="AC224" s="28"/>
    </row>
    <row r="225" spans="2:29" ht="15" customHeight="1" thickBot="1" x14ac:dyDescent="0.3">
      <c r="B225" s="1"/>
      <c r="C225" s="2"/>
      <c r="D225" s="2"/>
      <c r="E225" s="3"/>
      <c r="F225" s="25" t="s">
        <v>149</v>
      </c>
      <c r="G225" s="25"/>
      <c r="H225" s="25"/>
      <c r="I225" s="25"/>
      <c r="J225" s="25"/>
      <c r="K225" s="25"/>
      <c r="L225" s="25"/>
      <c r="M225" s="25"/>
      <c r="N225" s="29" t="s">
        <v>36</v>
      </c>
      <c r="O225" s="29"/>
      <c r="P225" s="29" t="s">
        <v>242</v>
      </c>
      <c r="Q225" s="29"/>
      <c r="R225" s="29" t="s">
        <v>256</v>
      </c>
      <c r="S225" s="29"/>
      <c r="T225" s="29" t="s">
        <v>150</v>
      </c>
      <c r="U225" s="29"/>
      <c r="V225" s="27">
        <v>2513270</v>
      </c>
      <c r="W225" s="27"/>
      <c r="X225" s="27"/>
      <c r="Y225" s="27">
        <v>2211535.2799999998</v>
      </c>
      <c r="Z225" s="27"/>
      <c r="AA225" s="28">
        <f t="shared" si="3"/>
        <v>87.994337257835397</v>
      </c>
      <c r="AB225" s="28"/>
      <c r="AC225" s="28"/>
    </row>
    <row r="226" spans="2:29" ht="68.25" customHeight="1" thickBot="1" x14ac:dyDescent="0.3">
      <c r="B226" s="1"/>
      <c r="C226" s="2"/>
      <c r="D226" s="2"/>
      <c r="E226" s="25" t="s">
        <v>257</v>
      </c>
      <c r="F226" s="25"/>
      <c r="G226" s="25"/>
      <c r="H226" s="25"/>
      <c r="I226" s="25"/>
      <c r="J226" s="25"/>
      <c r="K226" s="25"/>
      <c r="L226" s="25"/>
      <c r="M226" s="25"/>
      <c r="N226" s="26" t="s">
        <v>36</v>
      </c>
      <c r="O226" s="26"/>
      <c r="P226" s="26" t="s">
        <v>242</v>
      </c>
      <c r="Q226" s="26"/>
      <c r="R226" s="26" t="s">
        <v>258</v>
      </c>
      <c r="S226" s="26"/>
      <c r="T226" s="26"/>
      <c r="U226" s="26"/>
      <c r="V226" s="27">
        <v>200000</v>
      </c>
      <c r="W226" s="27"/>
      <c r="X226" s="27"/>
      <c r="Y226" s="27">
        <v>0</v>
      </c>
      <c r="Z226" s="27"/>
      <c r="AA226" s="28">
        <f t="shared" si="3"/>
        <v>0</v>
      </c>
      <c r="AB226" s="28"/>
      <c r="AC226" s="28"/>
    </row>
    <row r="227" spans="2:29" ht="23.25" customHeight="1" thickBot="1" x14ac:dyDescent="0.3">
      <c r="B227" s="1"/>
      <c r="C227" s="2"/>
      <c r="D227" s="2"/>
      <c r="E227" s="3"/>
      <c r="F227" s="25" t="s">
        <v>137</v>
      </c>
      <c r="G227" s="25"/>
      <c r="H227" s="25"/>
      <c r="I227" s="25"/>
      <c r="J227" s="25"/>
      <c r="K227" s="25"/>
      <c r="L227" s="25"/>
      <c r="M227" s="25"/>
      <c r="N227" s="29" t="s">
        <v>36</v>
      </c>
      <c r="O227" s="29"/>
      <c r="P227" s="29" t="s">
        <v>242</v>
      </c>
      <c r="Q227" s="29"/>
      <c r="R227" s="29" t="s">
        <v>258</v>
      </c>
      <c r="S227" s="29"/>
      <c r="T227" s="29" t="s">
        <v>138</v>
      </c>
      <c r="U227" s="29"/>
      <c r="V227" s="27">
        <v>200000</v>
      </c>
      <c r="W227" s="27"/>
      <c r="X227" s="27"/>
      <c r="Y227" s="27">
        <v>0</v>
      </c>
      <c r="Z227" s="27"/>
      <c r="AA227" s="28">
        <f t="shared" si="3"/>
        <v>0</v>
      </c>
      <c r="AB227" s="28"/>
      <c r="AC227" s="28"/>
    </row>
    <row r="228" spans="2:29" ht="23.25" customHeight="1" thickBot="1" x14ac:dyDescent="0.3">
      <c r="B228" s="1"/>
      <c r="C228" s="2"/>
      <c r="D228" s="2"/>
      <c r="E228" s="25" t="s">
        <v>259</v>
      </c>
      <c r="F228" s="25"/>
      <c r="G228" s="25"/>
      <c r="H228" s="25"/>
      <c r="I228" s="25"/>
      <c r="J228" s="25"/>
      <c r="K228" s="25"/>
      <c r="L228" s="25"/>
      <c r="M228" s="25"/>
      <c r="N228" s="26" t="s">
        <v>36</v>
      </c>
      <c r="O228" s="26"/>
      <c r="P228" s="26" t="s">
        <v>242</v>
      </c>
      <c r="Q228" s="26"/>
      <c r="R228" s="26" t="s">
        <v>260</v>
      </c>
      <c r="S228" s="26"/>
      <c r="T228" s="26"/>
      <c r="U228" s="26"/>
      <c r="V228" s="27">
        <v>63630842.109999999</v>
      </c>
      <c r="W228" s="27"/>
      <c r="X228" s="27"/>
      <c r="Y228" s="27">
        <v>63630842.109999999</v>
      </c>
      <c r="Z228" s="27"/>
      <c r="AA228" s="28">
        <f t="shared" si="3"/>
        <v>100</v>
      </c>
      <c r="AB228" s="28"/>
      <c r="AC228" s="28"/>
    </row>
    <row r="229" spans="2:29" ht="15" customHeight="1" thickBot="1" x14ac:dyDescent="0.3">
      <c r="B229" s="1"/>
      <c r="C229" s="2"/>
      <c r="D229" s="2"/>
      <c r="E229" s="3"/>
      <c r="F229" s="25" t="s">
        <v>149</v>
      </c>
      <c r="G229" s="25"/>
      <c r="H229" s="25"/>
      <c r="I229" s="25"/>
      <c r="J229" s="25"/>
      <c r="K229" s="25"/>
      <c r="L229" s="25"/>
      <c r="M229" s="25"/>
      <c r="N229" s="29" t="s">
        <v>36</v>
      </c>
      <c r="O229" s="29"/>
      <c r="P229" s="29" t="s">
        <v>242</v>
      </c>
      <c r="Q229" s="29"/>
      <c r="R229" s="29" t="s">
        <v>260</v>
      </c>
      <c r="S229" s="29"/>
      <c r="T229" s="29" t="s">
        <v>150</v>
      </c>
      <c r="U229" s="29"/>
      <c r="V229" s="27">
        <v>63630842.109999999</v>
      </c>
      <c r="W229" s="27"/>
      <c r="X229" s="27"/>
      <c r="Y229" s="27">
        <v>63630842.109999999</v>
      </c>
      <c r="Z229" s="27"/>
      <c r="AA229" s="28">
        <f t="shared" si="3"/>
        <v>100</v>
      </c>
      <c r="AB229" s="28"/>
      <c r="AC229" s="28"/>
    </row>
    <row r="230" spans="2:29" ht="57" customHeight="1" thickBot="1" x14ac:dyDescent="0.3">
      <c r="B230" s="1"/>
      <c r="C230" s="2"/>
      <c r="D230" s="2"/>
      <c r="E230" s="25" t="s">
        <v>261</v>
      </c>
      <c r="F230" s="25"/>
      <c r="G230" s="25"/>
      <c r="H230" s="25"/>
      <c r="I230" s="25"/>
      <c r="J230" s="25"/>
      <c r="K230" s="25"/>
      <c r="L230" s="25"/>
      <c r="M230" s="25"/>
      <c r="N230" s="26" t="s">
        <v>36</v>
      </c>
      <c r="O230" s="26"/>
      <c r="P230" s="26" t="s">
        <v>242</v>
      </c>
      <c r="Q230" s="26"/>
      <c r="R230" s="26" t="s">
        <v>262</v>
      </c>
      <c r="S230" s="26"/>
      <c r="T230" s="26"/>
      <c r="U230" s="26"/>
      <c r="V230" s="27">
        <v>552636.5</v>
      </c>
      <c r="W230" s="27"/>
      <c r="X230" s="27"/>
      <c r="Y230" s="27">
        <v>552636.5</v>
      </c>
      <c r="Z230" s="27"/>
      <c r="AA230" s="28">
        <f t="shared" si="3"/>
        <v>100</v>
      </c>
      <c r="AB230" s="28"/>
      <c r="AC230" s="28"/>
    </row>
    <row r="231" spans="2:29" ht="15" customHeight="1" thickBot="1" x14ac:dyDescent="0.3">
      <c r="B231" s="1"/>
      <c r="C231" s="2"/>
      <c r="D231" s="2"/>
      <c r="E231" s="3"/>
      <c r="F231" s="25" t="s">
        <v>149</v>
      </c>
      <c r="G231" s="25"/>
      <c r="H231" s="25"/>
      <c r="I231" s="25"/>
      <c r="J231" s="25"/>
      <c r="K231" s="25"/>
      <c r="L231" s="25"/>
      <c r="M231" s="25"/>
      <c r="N231" s="29" t="s">
        <v>36</v>
      </c>
      <c r="O231" s="29"/>
      <c r="P231" s="29" t="s">
        <v>242</v>
      </c>
      <c r="Q231" s="29"/>
      <c r="R231" s="29" t="s">
        <v>262</v>
      </c>
      <c r="S231" s="29"/>
      <c r="T231" s="29" t="s">
        <v>150</v>
      </c>
      <c r="U231" s="29"/>
      <c r="V231" s="27">
        <v>552636.5</v>
      </c>
      <c r="W231" s="27"/>
      <c r="X231" s="27"/>
      <c r="Y231" s="27">
        <v>552636.5</v>
      </c>
      <c r="Z231" s="27"/>
      <c r="AA231" s="28">
        <f t="shared" si="3"/>
        <v>100</v>
      </c>
      <c r="AB231" s="28"/>
      <c r="AC231" s="28"/>
    </row>
    <row r="232" spans="2:29" ht="57" customHeight="1" thickBot="1" x14ac:dyDescent="0.3">
      <c r="B232" s="1"/>
      <c r="C232" s="2"/>
      <c r="D232" s="2"/>
      <c r="E232" s="25" t="s">
        <v>239</v>
      </c>
      <c r="F232" s="25"/>
      <c r="G232" s="25"/>
      <c r="H232" s="25"/>
      <c r="I232" s="25"/>
      <c r="J232" s="25"/>
      <c r="K232" s="25"/>
      <c r="L232" s="25"/>
      <c r="M232" s="25"/>
      <c r="N232" s="26" t="s">
        <v>36</v>
      </c>
      <c r="O232" s="26"/>
      <c r="P232" s="26" t="s">
        <v>242</v>
      </c>
      <c r="Q232" s="26"/>
      <c r="R232" s="26" t="s">
        <v>240</v>
      </c>
      <c r="S232" s="26"/>
      <c r="T232" s="26"/>
      <c r="U232" s="26"/>
      <c r="V232" s="27">
        <v>1431000</v>
      </c>
      <c r="W232" s="27"/>
      <c r="X232" s="27"/>
      <c r="Y232" s="27">
        <v>1341619.3600000001</v>
      </c>
      <c r="Z232" s="27"/>
      <c r="AA232" s="28">
        <f t="shared" si="3"/>
        <v>93.753973445143274</v>
      </c>
      <c r="AB232" s="28"/>
      <c r="AC232" s="28"/>
    </row>
    <row r="233" spans="2:29" ht="15" customHeight="1" thickBot="1" x14ac:dyDescent="0.3">
      <c r="B233" s="1"/>
      <c r="C233" s="2"/>
      <c r="D233" s="2"/>
      <c r="E233" s="3"/>
      <c r="F233" s="25" t="s">
        <v>149</v>
      </c>
      <c r="G233" s="25"/>
      <c r="H233" s="25"/>
      <c r="I233" s="25"/>
      <c r="J233" s="25"/>
      <c r="K233" s="25"/>
      <c r="L233" s="25"/>
      <c r="M233" s="25"/>
      <c r="N233" s="29" t="s">
        <v>36</v>
      </c>
      <c r="O233" s="29"/>
      <c r="P233" s="29" t="s">
        <v>242</v>
      </c>
      <c r="Q233" s="29"/>
      <c r="R233" s="29" t="s">
        <v>240</v>
      </c>
      <c r="S233" s="29"/>
      <c r="T233" s="29" t="s">
        <v>150</v>
      </c>
      <c r="U233" s="29"/>
      <c r="V233" s="27">
        <v>1431000</v>
      </c>
      <c r="W233" s="27"/>
      <c r="X233" s="27"/>
      <c r="Y233" s="27">
        <v>1341619.3600000001</v>
      </c>
      <c r="Z233" s="27"/>
      <c r="AA233" s="28">
        <f t="shared" si="3"/>
        <v>93.753973445143274</v>
      </c>
      <c r="AB233" s="28"/>
      <c r="AC233" s="28"/>
    </row>
    <row r="234" spans="2:29" ht="45.75" customHeight="1" thickBot="1" x14ac:dyDescent="0.3">
      <c r="B234" s="1"/>
      <c r="C234" s="2"/>
      <c r="D234" s="2"/>
      <c r="E234" s="25" t="s">
        <v>263</v>
      </c>
      <c r="F234" s="25"/>
      <c r="G234" s="25"/>
      <c r="H234" s="25"/>
      <c r="I234" s="25"/>
      <c r="J234" s="25"/>
      <c r="K234" s="25"/>
      <c r="L234" s="25"/>
      <c r="M234" s="25"/>
      <c r="N234" s="26" t="s">
        <v>36</v>
      </c>
      <c r="O234" s="26"/>
      <c r="P234" s="26" t="s">
        <v>242</v>
      </c>
      <c r="Q234" s="26"/>
      <c r="R234" s="26" t="s">
        <v>264</v>
      </c>
      <c r="S234" s="26"/>
      <c r="T234" s="26"/>
      <c r="U234" s="26"/>
      <c r="V234" s="27">
        <v>3000000</v>
      </c>
      <c r="W234" s="27"/>
      <c r="X234" s="27"/>
      <c r="Y234" s="27">
        <v>3000000</v>
      </c>
      <c r="Z234" s="27"/>
      <c r="AA234" s="28">
        <f t="shared" si="3"/>
        <v>100</v>
      </c>
      <c r="AB234" s="28"/>
      <c r="AC234" s="28"/>
    </row>
    <row r="235" spans="2:29" ht="15" customHeight="1" thickBot="1" x14ac:dyDescent="0.3">
      <c r="B235" s="1"/>
      <c r="C235" s="2"/>
      <c r="D235" s="2"/>
      <c r="E235" s="3"/>
      <c r="F235" s="25" t="s">
        <v>149</v>
      </c>
      <c r="G235" s="25"/>
      <c r="H235" s="25"/>
      <c r="I235" s="25"/>
      <c r="J235" s="25"/>
      <c r="K235" s="25"/>
      <c r="L235" s="25"/>
      <c r="M235" s="25"/>
      <c r="N235" s="29" t="s">
        <v>36</v>
      </c>
      <c r="O235" s="29"/>
      <c r="P235" s="29" t="s">
        <v>242</v>
      </c>
      <c r="Q235" s="29"/>
      <c r="R235" s="29" t="s">
        <v>264</v>
      </c>
      <c r="S235" s="29"/>
      <c r="T235" s="29" t="s">
        <v>150</v>
      </c>
      <c r="U235" s="29"/>
      <c r="V235" s="27">
        <v>3000000</v>
      </c>
      <c r="W235" s="27"/>
      <c r="X235" s="27"/>
      <c r="Y235" s="27">
        <v>3000000</v>
      </c>
      <c r="Z235" s="27"/>
      <c r="AA235" s="28">
        <f t="shared" si="3"/>
        <v>100</v>
      </c>
      <c r="AB235" s="28"/>
      <c r="AC235" s="28"/>
    </row>
    <row r="236" spans="2:29" ht="15" customHeight="1" thickBot="1" x14ac:dyDescent="0.3">
      <c r="B236" s="1"/>
      <c r="C236" s="2"/>
      <c r="D236" s="25" t="s">
        <v>265</v>
      </c>
      <c r="E236" s="25"/>
      <c r="F236" s="25"/>
      <c r="G236" s="25"/>
      <c r="H236" s="25"/>
      <c r="I236" s="25"/>
      <c r="J236" s="25"/>
      <c r="K236" s="25"/>
      <c r="L236" s="25"/>
      <c r="M236" s="25"/>
      <c r="N236" s="26" t="s">
        <v>36</v>
      </c>
      <c r="O236" s="26"/>
      <c r="P236" s="26" t="s">
        <v>266</v>
      </c>
      <c r="Q236" s="26"/>
      <c r="R236" s="26"/>
      <c r="S236" s="26"/>
      <c r="T236" s="26"/>
      <c r="U236" s="26"/>
      <c r="V236" s="27">
        <v>45224937</v>
      </c>
      <c r="W236" s="27"/>
      <c r="X236" s="27"/>
      <c r="Y236" s="27">
        <v>45217247</v>
      </c>
      <c r="Z236" s="27"/>
      <c r="AA236" s="28">
        <f t="shared" si="3"/>
        <v>99.982996106771807</v>
      </c>
      <c r="AB236" s="28"/>
      <c r="AC236" s="28"/>
    </row>
    <row r="237" spans="2:29" ht="68.25" customHeight="1" thickBot="1" x14ac:dyDescent="0.3">
      <c r="B237" s="1"/>
      <c r="C237" s="2"/>
      <c r="D237" s="2"/>
      <c r="E237" s="25" t="s">
        <v>267</v>
      </c>
      <c r="F237" s="25"/>
      <c r="G237" s="25"/>
      <c r="H237" s="25"/>
      <c r="I237" s="25"/>
      <c r="J237" s="25"/>
      <c r="K237" s="25"/>
      <c r="L237" s="25"/>
      <c r="M237" s="25"/>
      <c r="N237" s="26" t="s">
        <v>36</v>
      </c>
      <c r="O237" s="26"/>
      <c r="P237" s="26" t="s">
        <v>266</v>
      </c>
      <c r="Q237" s="26"/>
      <c r="R237" s="26" t="s">
        <v>268</v>
      </c>
      <c r="S237" s="26"/>
      <c r="T237" s="26"/>
      <c r="U237" s="26"/>
      <c r="V237" s="27">
        <v>14251126</v>
      </c>
      <c r="W237" s="27"/>
      <c r="X237" s="27"/>
      <c r="Y237" s="27">
        <v>14251126</v>
      </c>
      <c r="Z237" s="27"/>
      <c r="AA237" s="28">
        <f t="shared" si="3"/>
        <v>100</v>
      </c>
      <c r="AB237" s="28"/>
      <c r="AC237" s="28"/>
    </row>
    <row r="238" spans="2:29" ht="34.5" customHeight="1" thickBot="1" x14ac:dyDescent="0.3">
      <c r="B238" s="1"/>
      <c r="C238" s="2"/>
      <c r="D238" s="2"/>
      <c r="E238" s="3"/>
      <c r="F238" s="25" t="s">
        <v>189</v>
      </c>
      <c r="G238" s="25"/>
      <c r="H238" s="25"/>
      <c r="I238" s="25"/>
      <c r="J238" s="25"/>
      <c r="K238" s="25"/>
      <c r="L238" s="25"/>
      <c r="M238" s="25"/>
      <c r="N238" s="29" t="s">
        <v>36</v>
      </c>
      <c r="O238" s="29"/>
      <c r="P238" s="29" t="s">
        <v>266</v>
      </c>
      <c r="Q238" s="29"/>
      <c r="R238" s="29" t="s">
        <v>268</v>
      </c>
      <c r="S238" s="29"/>
      <c r="T238" s="29" t="s">
        <v>190</v>
      </c>
      <c r="U238" s="29"/>
      <c r="V238" s="27">
        <v>14251126</v>
      </c>
      <c r="W238" s="27"/>
      <c r="X238" s="27"/>
      <c r="Y238" s="27">
        <v>14251126</v>
      </c>
      <c r="Z238" s="27"/>
      <c r="AA238" s="28">
        <f t="shared" si="3"/>
        <v>100</v>
      </c>
      <c r="AB238" s="28"/>
      <c r="AC238" s="28"/>
    </row>
    <row r="239" spans="2:29" ht="34.5" customHeight="1" thickBot="1" x14ac:dyDescent="0.3">
      <c r="B239" s="1"/>
      <c r="C239" s="2"/>
      <c r="D239" s="2"/>
      <c r="E239" s="25" t="s">
        <v>269</v>
      </c>
      <c r="F239" s="25"/>
      <c r="G239" s="25"/>
      <c r="H239" s="25"/>
      <c r="I239" s="25"/>
      <c r="J239" s="25"/>
      <c r="K239" s="25"/>
      <c r="L239" s="25"/>
      <c r="M239" s="25"/>
      <c r="N239" s="26" t="s">
        <v>36</v>
      </c>
      <c r="O239" s="26"/>
      <c r="P239" s="26" t="s">
        <v>266</v>
      </c>
      <c r="Q239" s="26"/>
      <c r="R239" s="26" t="s">
        <v>270</v>
      </c>
      <c r="S239" s="26"/>
      <c r="T239" s="26"/>
      <c r="U239" s="26"/>
      <c r="V239" s="27">
        <v>4000</v>
      </c>
      <c r="W239" s="27"/>
      <c r="X239" s="27"/>
      <c r="Y239" s="27">
        <v>0</v>
      </c>
      <c r="Z239" s="27"/>
      <c r="AA239" s="28">
        <f t="shared" si="3"/>
        <v>0</v>
      </c>
      <c r="AB239" s="28"/>
      <c r="AC239" s="28"/>
    </row>
    <row r="240" spans="2:29" ht="15" customHeight="1" thickBot="1" x14ac:dyDescent="0.3">
      <c r="B240" s="1"/>
      <c r="C240" s="2"/>
      <c r="D240" s="2"/>
      <c r="E240" s="3"/>
      <c r="F240" s="25" t="s">
        <v>29</v>
      </c>
      <c r="G240" s="25"/>
      <c r="H240" s="25"/>
      <c r="I240" s="25"/>
      <c r="J240" s="25"/>
      <c r="K240" s="25"/>
      <c r="L240" s="25"/>
      <c r="M240" s="25"/>
      <c r="N240" s="29" t="s">
        <v>36</v>
      </c>
      <c r="O240" s="29"/>
      <c r="P240" s="29" t="s">
        <v>266</v>
      </c>
      <c r="Q240" s="29"/>
      <c r="R240" s="29" t="s">
        <v>270</v>
      </c>
      <c r="S240" s="29"/>
      <c r="T240" s="29" t="s">
        <v>30</v>
      </c>
      <c r="U240" s="29"/>
      <c r="V240" s="27">
        <v>4000</v>
      </c>
      <c r="W240" s="27"/>
      <c r="X240" s="27"/>
      <c r="Y240" s="27">
        <v>0</v>
      </c>
      <c r="Z240" s="27"/>
      <c r="AA240" s="28">
        <f t="shared" si="3"/>
        <v>0</v>
      </c>
      <c r="AB240" s="28"/>
      <c r="AC240" s="28"/>
    </row>
    <row r="241" spans="2:29" ht="68.25" customHeight="1" thickBot="1" x14ac:dyDescent="0.3">
      <c r="B241" s="1"/>
      <c r="C241" s="2"/>
      <c r="D241" s="2"/>
      <c r="E241" s="25" t="s">
        <v>271</v>
      </c>
      <c r="F241" s="25"/>
      <c r="G241" s="25"/>
      <c r="H241" s="25"/>
      <c r="I241" s="25"/>
      <c r="J241" s="25"/>
      <c r="K241" s="25"/>
      <c r="L241" s="25"/>
      <c r="M241" s="25"/>
      <c r="N241" s="26" t="s">
        <v>36</v>
      </c>
      <c r="O241" s="26"/>
      <c r="P241" s="26" t="s">
        <v>266</v>
      </c>
      <c r="Q241" s="26"/>
      <c r="R241" s="26" t="s">
        <v>272</v>
      </c>
      <c r="S241" s="26"/>
      <c r="T241" s="26"/>
      <c r="U241" s="26"/>
      <c r="V241" s="27">
        <v>350000</v>
      </c>
      <c r="W241" s="27"/>
      <c r="X241" s="27"/>
      <c r="Y241" s="27">
        <v>350000</v>
      </c>
      <c r="Z241" s="27"/>
      <c r="AA241" s="28">
        <f t="shared" si="3"/>
        <v>100</v>
      </c>
      <c r="AB241" s="28"/>
      <c r="AC241" s="28"/>
    </row>
    <row r="242" spans="2:29" ht="15" customHeight="1" thickBot="1" x14ac:dyDescent="0.3">
      <c r="B242" s="1"/>
      <c r="C242" s="2"/>
      <c r="D242" s="2"/>
      <c r="E242" s="3"/>
      <c r="F242" s="25" t="s">
        <v>149</v>
      </c>
      <c r="G242" s="25"/>
      <c r="H242" s="25"/>
      <c r="I242" s="25"/>
      <c r="J242" s="25"/>
      <c r="K242" s="25"/>
      <c r="L242" s="25"/>
      <c r="M242" s="25"/>
      <c r="N242" s="29" t="s">
        <v>36</v>
      </c>
      <c r="O242" s="29"/>
      <c r="P242" s="29" t="s">
        <v>266</v>
      </c>
      <c r="Q242" s="29"/>
      <c r="R242" s="29" t="s">
        <v>272</v>
      </c>
      <c r="S242" s="29"/>
      <c r="T242" s="29" t="s">
        <v>150</v>
      </c>
      <c r="U242" s="29"/>
      <c r="V242" s="27">
        <v>350000</v>
      </c>
      <c r="W242" s="27"/>
      <c r="X242" s="27"/>
      <c r="Y242" s="27">
        <v>350000</v>
      </c>
      <c r="Z242" s="27"/>
      <c r="AA242" s="28">
        <f t="shared" si="3"/>
        <v>100</v>
      </c>
      <c r="AB242" s="28"/>
      <c r="AC242" s="28"/>
    </row>
    <row r="243" spans="2:29" ht="57" customHeight="1" thickBot="1" x14ac:dyDescent="0.3">
      <c r="B243" s="1"/>
      <c r="C243" s="2"/>
      <c r="D243" s="2"/>
      <c r="E243" s="25" t="s">
        <v>273</v>
      </c>
      <c r="F243" s="25"/>
      <c r="G243" s="25"/>
      <c r="H243" s="25"/>
      <c r="I243" s="25"/>
      <c r="J243" s="25"/>
      <c r="K243" s="25"/>
      <c r="L243" s="25"/>
      <c r="M243" s="25"/>
      <c r="N243" s="26" t="s">
        <v>36</v>
      </c>
      <c r="O243" s="26"/>
      <c r="P243" s="26" t="s">
        <v>266</v>
      </c>
      <c r="Q243" s="26"/>
      <c r="R243" s="26" t="s">
        <v>274</v>
      </c>
      <c r="S243" s="26"/>
      <c r="T243" s="26"/>
      <c r="U243" s="26"/>
      <c r="V243" s="27">
        <v>18907821</v>
      </c>
      <c r="W243" s="27"/>
      <c r="X243" s="27"/>
      <c r="Y243" s="27">
        <v>18907821</v>
      </c>
      <c r="Z243" s="27"/>
      <c r="AA243" s="28">
        <f t="shared" si="3"/>
        <v>100</v>
      </c>
      <c r="AB243" s="28"/>
      <c r="AC243" s="28"/>
    </row>
    <row r="244" spans="2:29" ht="34.5" customHeight="1" thickBot="1" x14ac:dyDescent="0.3">
      <c r="B244" s="1"/>
      <c r="C244" s="2"/>
      <c r="D244" s="2"/>
      <c r="E244" s="3"/>
      <c r="F244" s="25" t="s">
        <v>189</v>
      </c>
      <c r="G244" s="25"/>
      <c r="H244" s="25"/>
      <c r="I244" s="25"/>
      <c r="J244" s="25"/>
      <c r="K244" s="25"/>
      <c r="L244" s="25"/>
      <c r="M244" s="25"/>
      <c r="N244" s="29" t="s">
        <v>36</v>
      </c>
      <c r="O244" s="29"/>
      <c r="P244" s="29" t="s">
        <v>266</v>
      </c>
      <c r="Q244" s="29"/>
      <c r="R244" s="29" t="s">
        <v>274</v>
      </c>
      <c r="S244" s="29"/>
      <c r="T244" s="29" t="s">
        <v>190</v>
      </c>
      <c r="U244" s="29"/>
      <c r="V244" s="27">
        <v>18907821</v>
      </c>
      <c r="W244" s="27"/>
      <c r="X244" s="27"/>
      <c r="Y244" s="27">
        <v>18907821</v>
      </c>
      <c r="Z244" s="27"/>
      <c r="AA244" s="28">
        <f t="shared" si="3"/>
        <v>100</v>
      </c>
      <c r="AB244" s="28"/>
      <c r="AC244" s="28"/>
    </row>
    <row r="245" spans="2:29" ht="34.5" customHeight="1" thickBot="1" x14ac:dyDescent="0.3">
      <c r="B245" s="1"/>
      <c r="C245" s="2"/>
      <c r="D245" s="2"/>
      <c r="E245" s="25" t="s">
        <v>275</v>
      </c>
      <c r="F245" s="25"/>
      <c r="G245" s="25"/>
      <c r="H245" s="25"/>
      <c r="I245" s="25"/>
      <c r="J245" s="25"/>
      <c r="K245" s="25"/>
      <c r="L245" s="25"/>
      <c r="M245" s="25"/>
      <c r="N245" s="26" t="s">
        <v>36</v>
      </c>
      <c r="O245" s="26"/>
      <c r="P245" s="26" t="s">
        <v>266</v>
      </c>
      <c r="Q245" s="26"/>
      <c r="R245" s="26" t="s">
        <v>276</v>
      </c>
      <c r="S245" s="26"/>
      <c r="T245" s="26"/>
      <c r="U245" s="26"/>
      <c r="V245" s="27">
        <v>10121990</v>
      </c>
      <c r="W245" s="27"/>
      <c r="X245" s="27"/>
      <c r="Y245" s="27">
        <v>10118300</v>
      </c>
      <c r="Z245" s="27"/>
      <c r="AA245" s="28">
        <f t="shared" si="3"/>
        <v>99.9635447179853</v>
      </c>
      <c r="AB245" s="28"/>
      <c r="AC245" s="28"/>
    </row>
    <row r="246" spans="2:29" ht="15" customHeight="1" thickBot="1" x14ac:dyDescent="0.3">
      <c r="B246" s="1"/>
      <c r="C246" s="2"/>
      <c r="D246" s="2"/>
      <c r="E246" s="3"/>
      <c r="F246" s="25" t="s">
        <v>149</v>
      </c>
      <c r="G246" s="25"/>
      <c r="H246" s="25"/>
      <c r="I246" s="25"/>
      <c r="J246" s="25"/>
      <c r="K246" s="25"/>
      <c r="L246" s="25"/>
      <c r="M246" s="25"/>
      <c r="N246" s="29" t="s">
        <v>36</v>
      </c>
      <c r="O246" s="29"/>
      <c r="P246" s="29" t="s">
        <v>266</v>
      </c>
      <c r="Q246" s="29"/>
      <c r="R246" s="29" t="s">
        <v>276</v>
      </c>
      <c r="S246" s="29"/>
      <c r="T246" s="29" t="s">
        <v>150</v>
      </c>
      <c r="U246" s="29"/>
      <c r="V246" s="27">
        <v>10121990</v>
      </c>
      <c r="W246" s="27"/>
      <c r="X246" s="27"/>
      <c r="Y246" s="27">
        <v>10118300</v>
      </c>
      <c r="Z246" s="27"/>
      <c r="AA246" s="28">
        <f t="shared" si="3"/>
        <v>99.9635447179853</v>
      </c>
      <c r="AB246" s="28"/>
      <c r="AC246" s="28"/>
    </row>
    <row r="247" spans="2:29" ht="34.5" customHeight="1" thickBot="1" x14ac:dyDescent="0.3">
      <c r="B247" s="1"/>
      <c r="C247" s="2"/>
      <c r="D247" s="2"/>
      <c r="E247" s="25" t="s">
        <v>277</v>
      </c>
      <c r="F247" s="25"/>
      <c r="G247" s="25"/>
      <c r="H247" s="25"/>
      <c r="I247" s="25"/>
      <c r="J247" s="25"/>
      <c r="K247" s="25"/>
      <c r="L247" s="25"/>
      <c r="M247" s="25"/>
      <c r="N247" s="26" t="s">
        <v>36</v>
      </c>
      <c r="O247" s="26"/>
      <c r="P247" s="26" t="s">
        <v>266</v>
      </c>
      <c r="Q247" s="26"/>
      <c r="R247" s="26" t="s">
        <v>278</v>
      </c>
      <c r="S247" s="26"/>
      <c r="T247" s="26"/>
      <c r="U247" s="26"/>
      <c r="V247" s="27">
        <v>1590000</v>
      </c>
      <c r="W247" s="27"/>
      <c r="X247" s="27"/>
      <c r="Y247" s="27">
        <v>1590000</v>
      </c>
      <c r="Z247" s="27"/>
      <c r="AA247" s="28">
        <f t="shared" si="3"/>
        <v>100</v>
      </c>
      <c r="AB247" s="28"/>
      <c r="AC247" s="28"/>
    </row>
    <row r="248" spans="2:29" ht="15" customHeight="1" thickBot="1" x14ac:dyDescent="0.3">
      <c r="B248" s="1"/>
      <c r="C248" s="2"/>
      <c r="D248" s="2"/>
      <c r="E248" s="3"/>
      <c r="F248" s="25" t="s">
        <v>149</v>
      </c>
      <c r="G248" s="25"/>
      <c r="H248" s="25"/>
      <c r="I248" s="25"/>
      <c r="J248" s="25"/>
      <c r="K248" s="25"/>
      <c r="L248" s="25"/>
      <c r="M248" s="25"/>
      <c r="N248" s="29" t="s">
        <v>36</v>
      </c>
      <c r="O248" s="29"/>
      <c r="P248" s="29" t="s">
        <v>266</v>
      </c>
      <c r="Q248" s="29"/>
      <c r="R248" s="29" t="s">
        <v>278</v>
      </c>
      <c r="S248" s="29"/>
      <c r="T248" s="29" t="s">
        <v>150</v>
      </c>
      <c r="U248" s="29"/>
      <c r="V248" s="27">
        <v>1590000</v>
      </c>
      <c r="W248" s="27"/>
      <c r="X248" s="27"/>
      <c r="Y248" s="27">
        <v>1590000</v>
      </c>
      <c r="Z248" s="27"/>
      <c r="AA248" s="28">
        <f t="shared" si="3"/>
        <v>100</v>
      </c>
      <c r="AB248" s="28"/>
      <c r="AC248" s="28"/>
    </row>
    <row r="249" spans="2:29" ht="23.25" customHeight="1" thickBot="1" x14ac:dyDescent="0.3">
      <c r="B249" s="1"/>
      <c r="C249" s="2"/>
      <c r="D249" s="25" t="s">
        <v>33</v>
      </c>
      <c r="E249" s="25"/>
      <c r="F249" s="25"/>
      <c r="G249" s="25"/>
      <c r="H249" s="25"/>
      <c r="I249" s="25"/>
      <c r="J249" s="25"/>
      <c r="K249" s="25"/>
      <c r="L249" s="25"/>
      <c r="M249" s="25"/>
      <c r="N249" s="26" t="s">
        <v>36</v>
      </c>
      <c r="O249" s="26"/>
      <c r="P249" s="26" t="s">
        <v>34</v>
      </c>
      <c r="Q249" s="26"/>
      <c r="R249" s="26"/>
      <c r="S249" s="26"/>
      <c r="T249" s="26"/>
      <c r="U249" s="26"/>
      <c r="V249" s="27">
        <v>199000</v>
      </c>
      <c r="W249" s="27"/>
      <c r="X249" s="27"/>
      <c r="Y249" s="27">
        <v>198743</v>
      </c>
      <c r="Z249" s="27"/>
      <c r="AA249" s="28">
        <f t="shared" si="3"/>
        <v>99.870854271356777</v>
      </c>
      <c r="AB249" s="28"/>
      <c r="AC249" s="28"/>
    </row>
    <row r="250" spans="2:29" ht="15" customHeight="1" thickBot="1" x14ac:dyDescent="0.3">
      <c r="B250" s="1"/>
      <c r="C250" s="2"/>
      <c r="D250" s="2"/>
      <c r="E250" s="25" t="s">
        <v>41</v>
      </c>
      <c r="F250" s="25"/>
      <c r="G250" s="25"/>
      <c r="H250" s="25"/>
      <c r="I250" s="25"/>
      <c r="J250" s="25"/>
      <c r="K250" s="25"/>
      <c r="L250" s="25"/>
      <c r="M250" s="25"/>
      <c r="N250" s="26" t="s">
        <v>36</v>
      </c>
      <c r="O250" s="26"/>
      <c r="P250" s="26" t="s">
        <v>34</v>
      </c>
      <c r="Q250" s="26"/>
      <c r="R250" s="26" t="s">
        <v>42</v>
      </c>
      <c r="S250" s="26"/>
      <c r="T250" s="26"/>
      <c r="U250" s="26"/>
      <c r="V250" s="27">
        <v>199000</v>
      </c>
      <c r="W250" s="27"/>
      <c r="X250" s="27"/>
      <c r="Y250" s="27">
        <v>198743</v>
      </c>
      <c r="Z250" s="27"/>
      <c r="AA250" s="28">
        <f t="shared" si="3"/>
        <v>99.870854271356777</v>
      </c>
      <c r="AB250" s="28"/>
      <c r="AC250" s="28"/>
    </row>
    <row r="251" spans="2:29" ht="15" customHeight="1" thickBot="1" x14ac:dyDescent="0.3">
      <c r="B251" s="1"/>
      <c r="C251" s="2"/>
      <c r="D251" s="2"/>
      <c r="E251" s="3"/>
      <c r="F251" s="25" t="s">
        <v>29</v>
      </c>
      <c r="G251" s="25"/>
      <c r="H251" s="25"/>
      <c r="I251" s="25"/>
      <c r="J251" s="25"/>
      <c r="K251" s="25"/>
      <c r="L251" s="25"/>
      <c r="M251" s="25"/>
      <c r="N251" s="29" t="s">
        <v>36</v>
      </c>
      <c r="O251" s="29"/>
      <c r="P251" s="29" t="s">
        <v>34</v>
      </c>
      <c r="Q251" s="29"/>
      <c r="R251" s="29" t="s">
        <v>42</v>
      </c>
      <c r="S251" s="29"/>
      <c r="T251" s="29" t="s">
        <v>30</v>
      </c>
      <c r="U251" s="29"/>
      <c r="V251" s="27">
        <v>199000</v>
      </c>
      <c r="W251" s="27"/>
      <c r="X251" s="27"/>
      <c r="Y251" s="27">
        <v>198743</v>
      </c>
      <c r="Z251" s="27"/>
      <c r="AA251" s="28">
        <f t="shared" si="3"/>
        <v>99.870854271356777</v>
      </c>
      <c r="AB251" s="28"/>
      <c r="AC251" s="28"/>
    </row>
    <row r="252" spans="2:29" ht="15" customHeight="1" thickBot="1" x14ac:dyDescent="0.3">
      <c r="B252" s="1"/>
      <c r="C252" s="2"/>
      <c r="D252" s="25" t="s">
        <v>279</v>
      </c>
      <c r="E252" s="25"/>
      <c r="F252" s="25"/>
      <c r="G252" s="25"/>
      <c r="H252" s="25"/>
      <c r="I252" s="25"/>
      <c r="J252" s="25"/>
      <c r="K252" s="25"/>
      <c r="L252" s="25"/>
      <c r="M252" s="25"/>
      <c r="N252" s="26" t="s">
        <v>36</v>
      </c>
      <c r="O252" s="26"/>
      <c r="P252" s="26" t="s">
        <v>280</v>
      </c>
      <c r="Q252" s="26"/>
      <c r="R252" s="26"/>
      <c r="S252" s="26"/>
      <c r="T252" s="26"/>
      <c r="U252" s="26"/>
      <c r="V252" s="27">
        <v>477800</v>
      </c>
      <c r="W252" s="27"/>
      <c r="X252" s="27"/>
      <c r="Y252" s="27">
        <v>439043.36</v>
      </c>
      <c r="Z252" s="27"/>
      <c r="AA252" s="28">
        <f t="shared" si="3"/>
        <v>91.88852239430723</v>
      </c>
      <c r="AB252" s="28"/>
      <c r="AC252" s="28"/>
    </row>
    <row r="253" spans="2:29" ht="34.5" customHeight="1" thickBot="1" x14ac:dyDescent="0.3">
      <c r="B253" s="1"/>
      <c r="C253" s="2"/>
      <c r="D253" s="2"/>
      <c r="E253" s="25" t="s">
        <v>281</v>
      </c>
      <c r="F253" s="25"/>
      <c r="G253" s="25"/>
      <c r="H253" s="25"/>
      <c r="I253" s="25"/>
      <c r="J253" s="25"/>
      <c r="K253" s="25"/>
      <c r="L253" s="25"/>
      <c r="M253" s="25"/>
      <c r="N253" s="26" t="s">
        <v>36</v>
      </c>
      <c r="O253" s="26"/>
      <c r="P253" s="26" t="s">
        <v>280</v>
      </c>
      <c r="Q253" s="26"/>
      <c r="R253" s="26" t="s">
        <v>282</v>
      </c>
      <c r="S253" s="26"/>
      <c r="T253" s="26"/>
      <c r="U253" s="26"/>
      <c r="V253" s="27">
        <v>277800</v>
      </c>
      <c r="W253" s="27"/>
      <c r="X253" s="27"/>
      <c r="Y253" s="27">
        <v>249050</v>
      </c>
      <c r="Z253" s="27"/>
      <c r="AA253" s="28">
        <f t="shared" si="3"/>
        <v>89.650827933765299</v>
      </c>
      <c r="AB253" s="28"/>
      <c r="AC253" s="28"/>
    </row>
    <row r="254" spans="2:29" ht="15" customHeight="1" thickBot="1" x14ac:dyDescent="0.3">
      <c r="B254" s="1"/>
      <c r="C254" s="2"/>
      <c r="D254" s="2"/>
      <c r="E254" s="3"/>
      <c r="F254" s="25" t="s">
        <v>29</v>
      </c>
      <c r="G254" s="25"/>
      <c r="H254" s="25"/>
      <c r="I254" s="25"/>
      <c r="J254" s="25"/>
      <c r="K254" s="25"/>
      <c r="L254" s="25"/>
      <c r="M254" s="25"/>
      <c r="N254" s="29" t="s">
        <v>36</v>
      </c>
      <c r="O254" s="29"/>
      <c r="P254" s="29" t="s">
        <v>280</v>
      </c>
      <c r="Q254" s="29"/>
      <c r="R254" s="29" t="s">
        <v>282</v>
      </c>
      <c r="S254" s="29"/>
      <c r="T254" s="29" t="s">
        <v>30</v>
      </c>
      <c r="U254" s="29"/>
      <c r="V254" s="27">
        <v>277800</v>
      </c>
      <c r="W254" s="27"/>
      <c r="X254" s="27"/>
      <c r="Y254" s="27">
        <v>249050</v>
      </c>
      <c r="Z254" s="27"/>
      <c r="AA254" s="28">
        <f t="shared" si="3"/>
        <v>89.650827933765299</v>
      </c>
      <c r="AB254" s="28"/>
      <c r="AC254" s="28"/>
    </row>
    <row r="255" spans="2:29" ht="79.5" customHeight="1" thickBot="1" x14ac:dyDescent="0.3">
      <c r="B255" s="1"/>
      <c r="C255" s="2"/>
      <c r="D255" s="2"/>
      <c r="E255" s="25" t="s">
        <v>283</v>
      </c>
      <c r="F255" s="25"/>
      <c r="G255" s="25"/>
      <c r="H255" s="25"/>
      <c r="I255" s="25"/>
      <c r="J255" s="25"/>
      <c r="K255" s="25"/>
      <c r="L255" s="25"/>
      <c r="M255" s="25"/>
      <c r="N255" s="26" t="s">
        <v>36</v>
      </c>
      <c r="O255" s="26"/>
      <c r="P255" s="26" t="s">
        <v>280</v>
      </c>
      <c r="Q255" s="26"/>
      <c r="R255" s="26" t="s">
        <v>284</v>
      </c>
      <c r="S255" s="26"/>
      <c r="T255" s="26"/>
      <c r="U255" s="26"/>
      <c r="V255" s="27">
        <v>200000</v>
      </c>
      <c r="W255" s="27"/>
      <c r="X255" s="27"/>
      <c r="Y255" s="27">
        <v>189993.36</v>
      </c>
      <c r="Z255" s="27"/>
      <c r="AA255" s="28">
        <f t="shared" si="3"/>
        <v>94.996679999999984</v>
      </c>
      <c r="AB255" s="28"/>
      <c r="AC255" s="28"/>
    </row>
    <row r="256" spans="2:29" ht="15" customHeight="1" thickBot="1" x14ac:dyDescent="0.3">
      <c r="B256" s="1"/>
      <c r="C256" s="2"/>
      <c r="D256" s="2"/>
      <c r="E256" s="3"/>
      <c r="F256" s="25" t="s">
        <v>29</v>
      </c>
      <c r="G256" s="25"/>
      <c r="H256" s="25"/>
      <c r="I256" s="25"/>
      <c r="J256" s="25"/>
      <c r="K256" s="25"/>
      <c r="L256" s="25"/>
      <c r="M256" s="25"/>
      <c r="N256" s="29" t="s">
        <v>36</v>
      </c>
      <c r="O256" s="29"/>
      <c r="P256" s="29" t="s">
        <v>280</v>
      </c>
      <c r="Q256" s="29"/>
      <c r="R256" s="29" t="s">
        <v>284</v>
      </c>
      <c r="S256" s="29"/>
      <c r="T256" s="29" t="s">
        <v>30</v>
      </c>
      <c r="U256" s="29"/>
      <c r="V256" s="27">
        <v>200000</v>
      </c>
      <c r="W256" s="27"/>
      <c r="X256" s="27"/>
      <c r="Y256" s="27">
        <v>189993.36</v>
      </c>
      <c r="Z256" s="27"/>
      <c r="AA256" s="28">
        <f t="shared" si="3"/>
        <v>94.996679999999984</v>
      </c>
      <c r="AB256" s="28"/>
      <c r="AC256" s="28"/>
    </row>
    <row r="257" spans="2:29" ht="15" customHeight="1" thickBot="1" x14ac:dyDescent="0.3">
      <c r="B257" s="1"/>
      <c r="C257" s="2"/>
      <c r="D257" s="25" t="s">
        <v>285</v>
      </c>
      <c r="E257" s="25"/>
      <c r="F257" s="25"/>
      <c r="G257" s="25"/>
      <c r="H257" s="25"/>
      <c r="I257" s="25"/>
      <c r="J257" s="25"/>
      <c r="K257" s="25"/>
      <c r="L257" s="25"/>
      <c r="M257" s="25"/>
      <c r="N257" s="26" t="s">
        <v>36</v>
      </c>
      <c r="O257" s="26"/>
      <c r="P257" s="26" t="s">
        <v>286</v>
      </c>
      <c r="Q257" s="26"/>
      <c r="R257" s="26"/>
      <c r="S257" s="26"/>
      <c r="T257" s="26"/>
      <c r="U257" s="26"/>
      <c r="V257" s="27">
        <v>13878965</v>
      </c>
      <c r="W257" s="27"/>
      <c r="X257" s="27"/>
      <c r="Y257" s="27">
        <v>13785535.789999999</v>
      </c>
      <c r="Z257" s="27"/>
      <c r="AA257" s="28">
        <f t="shared" si="3"/>
        <v>99.326828693638163</v>
      </c>
      <c r="AB257" s="28"/>
      <c r="AC257" s="28"/>
    </row>
    <row r="258" spans="2:29" ht="57" customHeight="1" thickBot="1" x14ac:dyDescent="0.3">
      <c r="B258" s="1"/>
      <c r="C258" s="2"/>
      <c r="D258" s="2"/>
      <c r="E258" s="25" t="s">
        <v>287</v>
      </c>
      <c r="F258" s="25"/>
      <c r="G258" s="25"/>
      <c r="H258" s="25"/>
      <c r="I258" s="25"/>
      <c r="J258" s="25"/>
      <c r="K258" s="25"/>
      <c r="L258" s="25"/>
      <c r="M258" s="25"/>
      <c r="N258" s="26" t="s">
        <v>36</v>
      </c>
      <c r="O258" s="26"/>
      <c r="P258" s="26" t="s">
        <v>286</v>
      </c>
      <c r="Q258" s="26"/>
      <c r="R258" s="26" t="s">
        <v>288</v>
      </c>
      <c r="S258" s="26"/>
      <c r="T258" s="26"/>
      <c r="U258" s="26"/>
      <c r="V258" s="27">
        <v>13878965</v>
      </c>
      <c r="W258" s="27"/>
      <c r="X258" s="27"/>
      <c r="Y258" s="27">
        <v>13785535.789999999</v>
      </c>
      <c r="Z258" s="27"/>
      <c r="AA258" s="28">
        <f t="shared" si="3"/>
        <v>99.326828693638163</v>
      </c>
      <c r="AB258" s="28"/>
      <c r="AC258" s="28"/>
    </row>
    <row r="259" spans="2:29" ht="15" customHeight="1" thickBot="1" x14ac:dyDescent="0.3">
      <c r="B259" s="1"/>
      <c r="C259" s="2"/>
      <c r="D259" s="2"/>
      <c r="E259" s="3"/>
      <c r="F259" s="25" t="s">
        <v>83</v>
      </c>
      <c r="G259" s="25"/>
      <c r="H259" s="25"/>
      <c r="I259" s="25"/>
      <c r="J259" s="25"/>
      <c r="K259" s="25"/>
      <c r="L259" s="25"/>
      <c r="M259" s="25"/>
      <c r="N259" s="29" t="s">
        <v>36</v>
      </c>
      <c r="O259" s="29"/>
      <c r="P259" s="29" t="s">
        <v>286</v>
      </c>
      <c r="Q259" s="29"/>
      <c r="R259" s="29" t="s">
        <v>288</v>
      </c>
      <c r="S259" s="29"/>
      <c r="T259" s="29" t="s">
        <v>84</v>
      </c>
      <c r="U259" s="29"/>
      <c r="V259" s="27">
        <v>9583023</v>
      </c>
      <c r="W259" s="27"/>
      <c r="X259" s="27"/>
      <c r="Y259" s="27">
        <v>9583022.5600000005</v>
      </c>
      <c r="Z259" s="27"/>
      <c r="AA259" s="28">
        <f t="shared" si="3"/>
        <v>99.999995408546965</v>
      </c>
      <c r="AB259" s="28"/>
      <c r="AC259" s="28"/>
    </row>
    <row r="260" spans="2:29" ht="23.25" customHeight="1" thickBot="1" x14ac:dyDescent="0.3">
      <c r="B260" s="1"/>
      <c r="C260" s="2"/>
      <c r="D260" s="2"/>
      <c r="E260" s="3"/>
      <c r="F260" s="25" t="s">
        <v>85</v>
      </c>
      <c r="G260" s="25"/>
      <c r="H260" s="25"/>
      <c r="I260" s="25"/>
      <c r="J260" s="25"/>
      <c r="K260" s="25"/>
      <c r="L260" s="25"/>
      <c r="M260" s="25"/>
      <c r="N260" s="29" t="s">
        <v>36</v>
      </c>
      <c r="O260" s="29"/>
      <c r="P260" s="29" t="s">
        <v>286</v>
      </c>
      <c r="Q260" s="29"/>
      <c r="R260" s="29" t="s">
        <v>288</v>
      </c>
      <c r="S260" s="29"/>
      <c r="T260" s="29" t="s">
        <v>86</v>
      </c>
      <c r="U260" s="29"/>
      <c r="V260" s="27">
        <v>10000</v>
      </c>
      <c r="W260" s="27"/>
      <c r="X260" s="27"/>
      <c r="Y260" s="27">
        <v>0</v>
      </c>
      <c r="Z260" s="27"/>
      <c r="AA260" s="28">
        <f t="shared" si="3"/>
        <v>0</v>
      </c>
      <c r="AB260" s="28"/>
      <c r="AC260" s="28"/>
    </row>
    <row r="261" spans="2:29" ht="23.25" customHeight="1" thickBot="1" x14ac:dyDescent="0.3">
      <c r="B261" s="1"/>
      <c r="C261" s="2"/>
      <c r="D261" s="2"/>
      <c r="E261" s="3"/>
      <c r="F261" s="25" t="s">
        <v>87</v>
      </c>
      <c r="G261" s="25"/>
      <c r="H261" s="25"/>
      <c r="I261" s="25"/>
      <c r="J261" s="25"/>
      <c r="K261" s="25"/>
      <c r="L261" s="25"/>
      <c r="M261" s="25"/>
      <c r="N261" s="29" t="s">
        <v>36</v>
      </c>
      <c r="O261" s="29"/>
      <c r="P261" s="29" t="s">
        <v>286</v>
      </c>
      <c r="Q261" s="29"/>
      <c r="R261" s="29" t="s">
        <v>288</v>
      </c>
      <c r="S261" s="29"/>
      <c r="T261" s="29" t="s">
        <v>88</v>
      </c>
      <c r="U261" s="29"/>
      <c r="V261" s="27">
        <v>2894073</v>
      </c>
      <c r="W261" s="27"/>
      <c r="X261" s="27"/>
      <c r="Y261" s="27">
        <v>2866419.4</v>
      </c>
      <c r="Z261" s="27"/>
      <c r="AA261" s="28">
        <f t="shared" si="3"/>
        <v>99.044474690168499</v>
      </c>
      <c r="AB261" s="28"/>
      <c r="AC261" s="28"/>
    </row>
    <row r="262" spans="2:29" ht="15" customHeight="1" thickBot="1" x14ac:dyDescent="0.3">
      <c r="B262" s="1"/>
      <c r="C262" s="2"/>
      <c r="D262" s="2"/>
      <c r="E262" s="3"/>
      <c r="F262" s="25" t="s">
        <v>29</v>
      </c>
      <c r="G262" s="25"/>
      <c r="H262" s="25"/>
      <c r="I262" s="25"/>
      <c r="J262" s="25"/>
      <c r="K262" s="25"/>
      <c r="L262" s="25"/>
      <c r="M262" s="25"/>
      <c r="N262" s="29" t="s">
        <v>36</v>
      </c>
      <c r="O262" s="29"/>
      <c r="P262" s="29" t="s">
        <v>286</v>
      </c>
      <c r="Q262" s="29"/>
      <c r="R262" s="29" t="s">
        <v>288</v>
      </c>
      <c r="S262" s="29"/>
      <c r="T262" s="29" t="s">
        <v>30</v>
      </c>
      <c r="U262" s="29"/>
      <c r="V262" s="27">
        <v>1253374</v>
      </c>
      <c r="W262" s="27"/>
      <c r="X262" s="27"/>
      <c r="Y262" s="27">
        <v>1235433.1299999999</v>
      </c>
      <c r="Z262" s="27"/>
      <c r="AA262" s="28">
        <f t="shared" si="3"/>
        <v>98.568594050937691</v>
      </c>
      <c r="AB262" s="28"/>
      <c r="AC262" s="28"/>
    </row>
    <row r="263" spans="2:29" ht="15" customHeight="1" thickBot="1" x14ac:dyDescent="0.3">
      <c r="B263" s="1"/>
      <c r="C263" s="2"/>
      <c r="D263" s="2"/>
      <c r="E263" s="3"/>
      <c r="F263" s="25" t="s">
        <v>89</v>
      </c>
      <c r="G263" s="25"/>
      <c r="H263" s="25"/>
      <c r="I263" s="25"/>
      <c r="J263" s="25"/>
      <c r="K263" s="25"/>
      <c r="L263" s="25"/>
      <c r="M263" s="25"/>
      <c r="N263" s="29" t="s">
        <v>36</v>
      </c>
      <c r="O263" s="29"/>
      <c r="P263" s="29" t="s">
        <v>286</v>
      </c>
      <c r="Q263" s="29"/>
      <c r="R263" s="29" t="s">
        <v>288</v>
      </c>
      <c r="S263" s="29"/>
      <c r="T263" s="29" t="s">
        <v>90</v>
      </c>
      <c r="U263" s="29"/>
      <c r="V263" s="27">
        <v>138495</v>
      </c>
      <c r="W263" s="27"/>
      <c r="X263" s="27"/>
      <c r="Y263" s="27">
        <v>100660.7</v>
      </c>
      <c r="Z263" s="27"/>
      <c r="AA263" s="28">
        <f t="shared" si="3"/>
        <v>72.681829668941106</v>
      </c>
      <c r="AB263" s="28"/>
      <c r="AC263" s="28"/>
    </row>
    <row r="264" spans="2:29" ht="15" customHeight="1" thickBot="1" x14ac:dyDescent="0.3">
      <c r="B264" s="5"/>
      <c r="C264" s="22" t="s">
        <v>289</v>
      </c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3" t="s">
        <v>36</v>
      </c>
      <c r="O264" s="23"/>
      <c r="P264" s="23" t="s">
        <v>290</v>
      </c>
      <c r="Q264" s="23"/>
      <c r="R264" s="23"/>
      <c r="S264" s="23"/>
      <c r="T264" s="23"/>
      <c r="U264" s="23"/>
      <c r="V264" s="24">
        <v>58359637.810000002</v>
      </c>
      <c r="W264" s="24"/>
      <c r="X264" s="24"/>
      <c r="Y264" s="24">
        <v>54690194.090000004</v>
      </c>
      <c r="Z264" s="24"/>
      <c r="AA264" s="21">
        <f t="shared" si="3"/>
        <v>93.712360361202869</v>
      </c>
      <c r="AB264" s="21"/>
      <c r="AC264" s="21"/>
    </row>
    <row r="265" spans="2:29" ht="15" customHeight="1" thickBot="1" x14ac:dyDescent="0.3">
      <c r="B265" s="1"/>
      <c r="C265" s="2"/>
      <c r="D265" s="25" t="s">
        <v>291</v>
      </c>
      <c r="E265" s="25"/>
      <c r="F265" s="25"/>
      <c r="G265" s="25"/>
      <c r="H265" s="25"/>
      <c r="I265" s="25"/>
      <c r="J265" s="25"/>
      <c r="K265" s="25"/>
      <c r="L265" s="25"/>
      <c r="M265" s="25"/>
      <c r="N265" s="26" t="s">
        <v>36</v>
      </c>
      <c r="O265" s="26"/>
      <c r="P265" s="26" t="s">
        <v>292</v>
      </c>
      <c r="Q265" s="26"/>
      <c r="R265" s="26"/>
      <c r="S265" s="26"/>
      <c r="T265" s="26"/>
      <c r="U265" s="26"/>
      <c r="V265" s="27">
        <v>58359637.810000002</v>
      </c>
      <c r="W265" s="27"/>
      <c r="X265" s="27"/>
      <c r="Y265" s="27">
        <v>54690194.090000004</v>
      </c>
      <c r="Z265" s="27"/>
      <c r="AA265" s="28">
        <f t="shared" si="3"/>
        <v>93.712360361202869</v>
      </c>
      <c r="AB265" s="28"/>
      <c r="AC265" s="28"/>
    </row>
    <row r="266" spans="2:29" ht="57" customHeight="1" thickBot="1" x14ac:dyDescent="0.3">
      <c r="B266" s="1"/>
      <c r="C266" s="2"/>
      <c r="D266" s="2"/>
      <c r="E266" s="25" t="s">
        <v>293</v>
      </c>
      <c r="F266" s="25"/>
      <c r="G266" s="25"/>
      <c r="H266" s="25"/>
      <c r="I266" s="25"/>
      <c r="J266" s="25"/>
      <c r="K266" s="25"/>
      <c r="L266" s="25"/>
      <c r="M266" s="25"/>
      <c r="N266" s="26" t="s">
        <v>36</v>
      </c>
      <c r="O266" s="26"/>
      <c r="P266" s="26" t="s">
        <v>292</v>
      </c>
      <c r="Q266" s="26"/>
      <c r="R266" s="26" t="s">
        <v>294</v>
      </c>
      <c r="S266" s="26"/>
      <c r="T266" s="26"/>
      <c r="U266" s="26"/>
      <c r="V266" s="27">
        <v>15130749</v>
      </c>
      <c r="W266" s="27"/>
      <c r="X266" s="27"/>
      <c r="Y266" s="27">
        <v>15130749</v>
      </c>
      <c r="Z266" s="27"/>
      <c r="AA266" s="28">
        <f t="shared" si="3"/>
        <v>100</v>
      </c>
      <c r="AB266" s="28"/>
      <c r="AC266" s="28"/>
    </row>
    <row r="267" spans="2:29" ht="34.5" customHeight="1" thickBot="1" x14ac:dyDescent="0.3">
      <c r="B267" s="1"/>
      <c r="C267" s="2"/>
      <c r="D267" s="2"/>
      <c r="E267" s="3"/>
      <c r="F267" s="25" t="s">
        <v>189</v>
      </c>
      <c r="G267" s="25"/>
      <c r="H267" s="25"/>
      <c r="I267" s="25"/>
      <c r="J267" s="25"/>
      <c r="K267" s="25"/>
      <c r="L267" s="25"/>
      <c r="M267" s="25"/>
      <c r="N267" s="29" t="s">
        <v>36</v>
      </c>
      <c r="O267" s="29"/>
      <c r="P267" s="29" t="s">
        <v>292</v>
      </c>
      <c r="Q267" s="29"/>
      <c r="R267" s="29" t="s">
        <v>294</v>
      </c>
      <c r="S267" s="29"/>
      <c r="T267" s="29" t="s">
        <v>190</v>
      </c>
      <c r="U267" s="29"/>
      <c r="V267" s="27">
        <v>15130749</v>
      </c>
      <c r="W267" s="27"/>
      <c r="X267" s="27"/>
      <c r="Y267" s="27">
        <v>15130749</v>
      </c>
      <c r="Z267" s="27"/>
      <c r="AA267" s="28">
        <f t="shared" ref="AA267:AA330" si="4">Y267/V267*100</f>
        <v>100</v>
      </c>
      <c r="AB267" s="28"/>
      <c r="AC267" s="28"/>
    </row>
    <row r="268" spans="2:29" ht="57" customHeight="1" thickBot="1" x14ac:dyDescent="0.3">
      <c r="B268" s="1"/>
      <c r="C268" s="2"/>
      <c r="D268" s="2"/>
      <c r="E268" s="25" t="s">
        <v>295</v>
      </c>
      <c r="F268" s="25"/>
      <c r="G268" s="25"/>
      <c r="H268" s="25"/>
      <c r="I268" s="25"/>
      <c r="J268" s="25"/>
      <c r="K268" s="25"/>
      <c r="L268" s="25"/>
      <c r="M268" s="25"/>
      <c r="N268" s="26" t="s">
        <v>36</v>
      </c>
      <c r="O268" s="26"/>
      <c r="P268" s="26" t="s">
        <v>292</v>
      </c>
      <c r="Q268" s="26"/>
      <c r="R268" s="26" t="s">
        <v>296</v>
      </c>
      <c r="S268" s="26"/>
      <c r="T268" s="26"/>
      <c r="U268" s="26"/>
      <c r="V268" s="27">
        <v>1344520</v>
      </c>
      <c r="W268" s="27"/>
      <c r="X268" s="27"/>
      <c r="Y268" s="27">
        <v>1344520</v>
      </c>
      <c r="Z268" s="27"/>
      <c r="AA268" s="28">
        <f t="shared" si="4"/>
        <v>100</v>
      </c>
      <c r="AB268" s="28"/>
      <c r="AC268" s="28"/>
    </row>
    <row r="269" spans="2:29" ht="15" customHeight="1" thickBot="1" x14ac:dyDescent="0.3">
      <c r="B269" s="1"/>
      <c r="C269" s="2"/>
      <c r="D269" s="2"/>
      <c r="E269" s="3"/>
      <c r="F269" s="25" t="s">
        <v>149</v>
      </c>
      <c r="G269" s="25"/>
      <c r="H269" s="25"/>
      <c r="I269" s="25"/>
      <c r="J269" s="25"/>
      <c r="K269" s="25"/>
      <c r="L269" s="25"/>
      <c r="M269" s="25"/>
      <c r="N269" s="29" t="s">
        <v>36</v>
      </c>
      <c r="O269" s="29"/>
      <c r="P269" s="29" t="s">
        <v>292</v>
      </c>
      <c r="Q269" s="29"/>
      <c r="R269" s="29" t="s">
        <v>296</v>
      </c>
      <c r="S269" s="29"/>
      <c r="T269" s="29" t="s">
        <v>150</v>
      </c>
      <c r="U269" s="29"/>
      <c r="V269" s="27">
        <v>1344520</v>
      </c>
      <c r="W269" s="27"/>
      <c r="X269" s="27"/>
      <c r="Y269" s="27">
        <v>1344520</v>
      </c>
      <c r="Z269" s="27"/>
      <c r="AA269" s="28">
        <f t="shared" si="4"/>
        <v>100</v>
      </c>
      <c r="AB269" s="28"/>
      <c r="AC269" s="28"/>
    </row>
    <row r="270" spans="2:29" ht="23.25" customHeight="1" thickBot="1" x14ac:dyDescent="0.3">
      <c r="B270" s="1"/>
      <c r="C270" s="2"/>
      <c r="D270" s="2"/>
      <c r="E270" s="25" t="s">
        <v>297</v>
      </c>
      <c r="F270" s="25"/>
      <c r="G270" s="25"/>
      <c r="H270" s="25"/>
      <c r="I270" s="25"/>
      <c r="J270" s="25"/>
      <c r="K270" s="25"/>
      <c r="L270" s="25"/>
      <c r="M270" s="25"/>
      <c r="N270" s="26" t="s">
        <v>36</v>
      </c>
      <c r="O270" s="26"/>
      <c r="P270" s="26" t="s">
        <v>292</v>
      </c>
      <c r="Q270" s="26"/>
      <c r="R270" s="26" t="s">
        <v>298</v>
      </c>
      <c r="S270" s="26"/>
      <c r="T270" s="26"/>
      <c r="U270" s="26"/>
      <c r="V270" s="27">
        <v>185088.83</v>
      </c>
      <c r="W270" s="27"/>
      <c r="X270" s="27"/>
      <c r="Y270" s="27">
        <v>185088.83</v>
      </c>
      <c r="Z270" s="27"/>
      <c r="AA270" s="28">
        <f t="shared" si="4"/>
        <v>100</v>
      </c>
      <c r="AB270" s="28"/>
      <c r="AC270" s="28"/>
    </row>
    <row r="271" spans="2:29" ht="15" customHeight="1" thickBot="1" x14ac:dyDescent="0.3">
      <c r="B271" s="1"/>
      <c r="C271" s="2"/>
      <c r="D271" s="2"/>
      <c r="E271" s="3"/>
      <c r="F271" s="25" t="s">
        <v>149</v>
      </c>
      <c r="G271" s="25"/>
      <c r="H271" s="25"/>
      <c r="I271" s="25"/>
      <c r="J271" s="25"/>
      <c r="K271" s="25"/>
      <c r="L271" s="25"/>
      <c r="M271" s="25"/>
      <c r="N271" s="29" t="s">
        <v>36</v>
      </c>
      <c r="O271" s="29"/>
      <c r="P271" s="29" t="s">
        <v>292</v>
      </c>
      <c r="Q271" s="29"/>
      <c r="R271" s="29" t="s">
        <v>298</v>
      </c>
      <c r="S271" s="29"/>
      <c r="T271" s="29" t="s">
        <v>150</v>
      </c>
      <c r="U271" s="29"/>
      <c r="V271" s="27">
        <v>185088.83</v>
      </c>
      <c r="W271" s="27"/>
      <c r="X271" s="27"/>
      <c r="Y271" s="27">
        <v>185088.83</v>
      </c>
      <c r="Z271" s="27"/>
      <c r="AA271" s="28">
        <f t="shared" si="4"/>
        <v>100</v>
      </c>
      <c r="AB271" s="28"/>
      <c r="AC271" s="28"/>
    </row>
    <row r="272" spans="2:29" ht="68.25" customHeight="1" thickBot="1" x14ac:dyDescent="0.3">
      <c r="B272" s="1"/>
      <c r="C272" s="2"/>
      <c r="D272" s="2"/>
      <c r="E272" s="25" t="s">
        <v>299</v>
      </c>
      <c r="F272" s="25"/>
      <c r="G272" s="25"/>
      <c r="H272" s="25"/>
      <c r="I272" s="25"/>
      <c r="J272" s="25"/>
      <c r="K272" s="25"/>
      <c r="L272" s="25"/>
      <c r="M272" s="25"/>
      <c r="N272" s="26" t="s">
        <v>36</v>
      </c>
      <c r="O272" s="26"/>
      <c r="P272" s="26" t="s">
        <v>292</v>
      </c>
      <c r="Q272" s="26"/>
      <c r="R272" s="26" t="s">
        <v>300</v>
      </c>
      <c r="S272" s="26"/>
      <c r="T272" s="26"/>
      <c r="U272" s="26"/>
      <c r="V272" s="27">
        <v>31278683.920000002</v>
      </c>
      <c r="W272" s="27"/>
      <c r="X272" s="27"/>
      <c r="Y272" s="27">
        <v>31278683.920000002</v>
      </c>
      <c r="Z272" s="27"/>
      <c r="AA272" s="28">
        <f t="shared" si="4"/>
        <v>100</v>
      </c>
      <c r="AB272" s="28"/>
      <c r="AC272" s="28"/>
    </row>
    <row r="273" spans="2:29" ht="34.5" customHeight="1" thickBot="1" x14ac:dyDescent="0.3">
      <c r="B273" s="1"/>
      <c r="C273" s="2"/>
      <c r="D273" s="2"/>
      <c r="E273" s="3"/>
      <c r="F273" s="25" t="s">
        <v>189</v>
      </c>
      <c r="G273" s="25"/>
      <c r="H273" s="25"/>
      <c r="I273" s="25"/>
      <c r="J273" s="25"/>
      <c r="K273" s="25"/>
      <c r="L273" s="25"/>
      <c r="M273" s="25"/>
      <c r="N273" s="29" t="s">
        <v>36</v>
      </c>
      <c r="O273" s="29"/>
      <c r="P273" s="29" t="s">
        <v>292</v>
      </c>
      <c r="Q273" s="29"/>
      <c r="R273" s="29" t="s">
        <v>300</v>
      </c>
      <c r="S273" s="29"/>
      <c r="T273" s="29" t="s">
        <v>190</v>
      </c>
      <c r="U273" s="29"/>
      <c r="V273" s="27">
        <v>31278683.920000002</v>
      </c>
      <c r="W273" s="27"/>
      <c r="X273" s="27"/>
      <c r="Y273" s="27">
        <v>31278683.920000002</v>
      </c>
      <c r="Z273" s="27"/>
      <c r="AA273" s="28">
        <f t="shared" si="4"/>
        <v>100</v>
      </c>
      <c r="AB273" s="28"/>
      <c r="AC273" s="28"/>
    </row>
    <row r="274" spans="2:29" ht="57" customHeight="1" thickBot="1" x14ac:dyDescent="0.3">
      <c r="B274" s="1"/>
      <c r="C274" s="2"/>
      <c r="D274" s="2"/>
      <c r="E274" s="25" t="s">
        <v>301</v>
      </c>
      <c r="F274" s="25"/>
      <c r="G274" s="25"/>
      <c r="H274" s="25"/>
      <c r="I274" s="25"/>
      <c r="J274" s="25"/>
      <c r="K274" s="25"/>
      <c r="L274" s="25"/>
      <c r="M274" s="25"/>
      <c r="N274" s="26" t="s">
        <v>36</v>
      </c>
      <c r="O274" s="26"/>
      <c r="P274" s="26" t="s">
        <v>292</v>
      </c>
      <c r="Q274" s="26"/>
      <c r="R274" s="26" t="s">
        <v>302</v>
      </c>
      <c r="S274" s="26"/>
      <c r="T274" s="26"/>
      <c r="U274" s="26"/>
      <c r="V274" s="27">
        <v>2999306</v>
      </c>
      <c r="W274" s="27"/>
      <c r="X274" s="27"/>
      <c r="Y274" s="27">
        <v>2559514.67</v>
      </c>
      <c r="Z274" s="27"/>
      <c r="AA274" s="28">
        <f t="shared" si="4"/>
        <v>85.336896935491069</v>
      </c>
      <c r="AB274" s="28"/>
      <c r="AC274" s="28"/>
    </row>
    <row r="275" spans="2:29" ht="15" customHeight="1" thickBot="1" x14ac:dyDescent="0.3">
      <c r="B275" s="1"/>
      <c r="C275" s="2"/>
      <c r="D275" s="2"/>
      <c r="E275" s="3"/>
      <c r="F275" s="25" t="s">
        <v>149</v>
      </c>
      <c r="G275" s="25"/>
      <c r="H275" s="25"/>
      <c r="I275" s="25"/>
      <c r="J275" s="25"/>
      <c r="K275" s="25"/>
      <c r="L275" s="25"/>
      <c r="M275" s="25"/>
      <c r="N275" s="29" t="s">
        <v>36</v>
      </c>
      <c r="O275" s="29"/>
      <c r="P275" s="29" t="s">
        <v>292</v>
      </c>
      <c r="Q275" s="29"/>
      <c r="R275" s="29" t="s">
        <v>302</v>
      </c>
      <c r="S275" s="29"/>
      <c r="T275" s="29" t="s">
        <v>150</v>
      </c>
      <c r="U275" s="29"/>
      <c r="V275" s="27">
        <v>2999306</v>
      </c>
      <c r="W275" s="27"/>
      <c r="X275" s="27"/>
      <c r="Y275" s="27">
        <v>2559514.67</v>
      </c>
      <c r="Z275" s="27"/>
      <c r="AA275" s="28">
        <f t="shared" si="4"/>
        <v>85.336896935491069</v>
      </c>
      <c r="AB275" s="28"/>
      <c r="AC275" s="28"/>
    </row>
    <row r="276" spans="2:29" ht="45.75" customHeight="1" thickBot="1" x14ac:dyDescent="0.3">
      <c r="B276" s="1"/>
      <c r="C276" s="2"/>
      <c r="D276" s="2"/>
      <c r="E276" s="25" t="s">
        <v>303</v>
      </c>
      <c r="F276" s="25"/>
      <c r="G276" s="25"/>
      <c r="H276" s="25"/>
      <c r="I276" s="25"/>
      <c r="J276" s="25"/>
      <c r="K276" s="25"/>
      <c r="L276" s="25"/>
      <c r="M276" s="25"/>
      <c r="N276" s="26" t="s">
        <v>36</v>
      </c>
      <c r="O276" s="26"/>
      <c r="P276" s="26" t="s">
        <v>292</v>
      </c>
      <c r="Q276" s="26"/>
      <c r="R276" s="26" t="s">
        <v>304</v>
      </c>
      <c r="S276" s="26"/>
      <c r="T276" s="26"/>
      <c r="U276" s="26"/>
      <c r="V276" s="27">
        <v>1646000</v>
      </c>
      <c r="W276" s="27"/>
      <c r="X276" s="27"/>
      <c r="Y276" s="27">
        <v>1624022</v>
      </c>
      <c r="Z276" s="27"/>
      <c r="AA276" s="28">
        <f t="shared" si="4"/>
        <v>98.664763061968415</v>
      </c>
      <c r="AB276" s="28"/>
      <c r="AC276" s="28"/>
    </row>
    <row r="277" spans="2:29" ht="15" customHeight="1" thickBot="1" x14ac:dyDescent="0.3">
      <c r="B277" s="1"/>
      <c r="C277" s="2"/>
      <c r="D277" s="2"/>
      <c r="E277" s="3"/>
      <c r="F277" s="25" t="s">
        <v>29</v>
      </c>
      <c r="G277" s="25"/>
      <c r="H277" s="25"/>
      <c r="I277" s="25"/>
      <c r="J277" s="25"/>
      <c r="K277" s="25"/>
      <c r="L277" s="25"/>
      <c r="M277" s="25"/>
      <c r="N277" s="29" t="s">
        <v>36</v>
      </c>
      <c r="O277" s="29"/>
      <c r="P277" s="29" t="s">
        <v>292</v>
      </c>
      <c r="Q277" s="29"/>
      <c r="R277" s="29" t="s">
        <v>304</v>
      </c>
      <c r="S277" s="29"/>
      <c r="T277" s="29" t="s">
        <v>30</v>
      </c>
      <c r="U277" s="29"/>
      <c r="V277" s="27">
        <v>1646000</v>
      </c>
      <c r="W277" s="27"/>
      <c r="X277" s="27"/>
      <c r="Y277" s="27">
        <v>1624022</v>
      </c>
      <c r="Z277" s="27"/>
      <c r="AA277" s="28">
        <f t="shared" si="4"/>
        <v>98.664763061968415</v>
      </c>
      <c r="AB277" s="28"/>
      <c r="AC277" s="28"/>
    </row>
    <row r="278" spans="2:29" ht="45.75" customHeight="1" thickBot="1" x14ac:dyDescent="0.3">
      <c r="B278" s="1"/>
      <c r="C278" s="2"/>
      <c r="D278" s="2"/>
      <c r="E278" s="25" t="s">
        <v>303</v>
      </c>
      <c r="F278" s="25"/>
      <c r="G278" s="25"/>
      <c r="H278" s="25"/>
      <c r="I278" s="25"/>
      <c r="J278" s="25"/>
      <c r="K278" s="25"/>
      <c r="L278" s="25"/>
      <c r="M278" s="25"/>
      <c r="N278" s="26" t="s">
        <v>36</v>
      </c>
      <c r="O278" s="26"/>
      <c r="P278" s="26" t="s">
        <v>292</v>
      </c>
      <c r="Q278" s="26"/>
      <c r="R278" s="26" t="s">
        <v>305</v>
      </c>
      <c r="S278" s="26"/>
      <c r="T278" s="26"/>
      <c r="U278" s="26"/>
      <c r="V278" s="27">
        <v>150000</v>
      </c>
      <c r="W278" s="27"/>
      <c r="X278" s="27"/>
      <c r="Y278" s="27">
        <v>0</v>
      </c>
      <c r="Z278" s="27"/>
      <c r="AA278" s="28">
        <f t="shared" si="4"/>
        <v>0</v>
      </c>
      <c r="AB278" s="28"/>
      <c r="AC278" s="28"/>
    </row>
    <row r="279" spans="2:29" ht="15" customHeight="1" thickBot="1" x14ac:dyDescent="0.3">
      <c r="B279" s="1"/>
      <c r="C279" s="2"/>
      <c r="D279" s="2"/>
      <c r="E279" s="3"/>
      <c r="F279" s="25" t="s">
        <v>29</v>
      </c>
      <c r="G279" s="25"/>
      <c r="H279" s="25"/>
      <c r="I279" s="25"/>
      <c r="J279" s="25"/>
      <c r="K279" s="25"/>
      <c r="L279" s="25"/>
      <c r="M279" s="25"/>
      <c r="N279" s="29" t="s">
        <v>36</v>
      </c>
      <c r="O279" s="29"/>
      <c r="P279" s="29" t="s">
        <v>292</v>
      </c>
      <c r="Q279" s="29"/>
      <c r="R279" s="29" t="s">
        <v>305</v>
      </c>
      <c r="S279" s="29"/>
      <c r="T279" s="29" t="s">
        <v>30</v>
      </c>
      <c r="U279" s="29"/>
      <c r="V279" s="27">
        <v>150000</v>
      </c>
      <c r="W279" s="27"/>
      <c r="X279" s="27"/>
      <c r="Y279" s="27">
        <v>0</v>
      </c>
      <c r="Z279" s="27"/>
      <c r="AA279" s="28">
        <f t="shared" si="4"/>
        <v>0</v>
      </c>
      <c r="AB279" s="28"/>
      <c r="AC279" s="28"/>
    </row>
    <row r="280" spans="2:29" ht="68.25" customHeight="1" thickBot="1" x14ac:dyDescent="0.3">
      <c r="B280" s="1"/>
      <c r="C280" s="2"/>
      <c r="D280" s="2"/>
      <c r="E280" s="25" t="s">
        <v>271</v>
      </c>
      <c r="F280" s="25"/>
      <c r="G280" s="25"/>
      <c r="H280" s="25"/>
      <c r="I280" s="25"/>
      <c r="J280" s="25"/>
      <c r="K280" s="25"/>
      <c r="L280" s="25"/>
      <c r="M280" s="25"/>
      <c r="N280" s="26" t="s">
        <v>36</v>
      </c>
      <c r="O280" s="26"/>
      <c r="P280" s="26" t="s">
        <v>292</v>
      </c>
      <c r="Q280" s="26"/>
      <c r="R280" s="26" t="s">
        <v>272</v>
      </c>
      <c r="S280" s="26"/>
      <c r="T280" s="26"/>
      <c r="U280" s="26"/>
      <c r="V280" s="27">
        <v>1140617</v>
      </c>
      <c r="W280" s="27"/>
      <c r="X280" s="27"/>
      <c r="Y280" s="27">
        <v>735697.76</v>
      </c>
      <c r="Z280" s="27"/>
      <c r="AA280" s="28">
        <f t="shared" si="4"/>
        <v>64.499982027271201</v>
      </c>
      <c r="AB280" s="28"/>
      <c r="AC280" s="28"/>
    </row>
    <row r="281" spans="2:29" ht="15" customHeight="1" thickBot="1" x14ac:dyDescent="0.3">
      <c r="B281" s="1"/>
      <c r="C281" s="2"/>
      <c r="D281" s="2"/>
      <c r="E281" s="3"/>
      <c r="F281" s="25" t="s">
        <v>149</v>
      </c>
      <c r="G281" s="25"/>
      <c r="H281" s="25"/>
      <c r="I281" s="25"/>
      <c r="J281" s="25"/>
      <c r="K281" s="25"/>
      <c r="L281" s="25"/>
      <c r="M281" s="25"/>
      <c r="N281" s="29" t="s">
        <v>36</v>
      </c>
      <c r="O281" s="29"/>
      <c r="P281" s="29" t="s">
        <v>292</v>
      </c>
      <c r="Q281" s="29"/>
      <c r="R281" s="29" t="s">
        <v>272</v>
      </c>
      <c r="S281" s="29"/>
      <c r="T281" s="29" t="s">
        <v>150</v>
      </c>
      <c r="U281" s="29"/>
      <c r="V281" s="27">
        <v>1140617</v>
      </c>
      <c r="W281" s="27"/>
      <c r="X281" s="27"/>
      <c r="Y281" s="27">
        <v>735697.76</v>
      </c>
      <c r="Z281" s="27"/>
      <c r="AA281" s="28">
        <f t="shared" si="4"/>
        <v>64.499982027271201</v>
      </c>
      <c r="AB281" s="28"/>
      <c r="AC281" s="28"/>
    </row>
    <row r="282" spans="2:29" ht="68.25" customHeight="1" thickBot="1" x14ac:dyDescent="0.3">
      <c r="B282" s="1"/>
      <c r="C282" s="2"/>
      <c r="D282" s="2"/>
      <c r="E282" s="25" t="s">
        <v>306</v>
      </c>
      <c r="F282" s="25"/>
      <c r="G282" s="25"/>
      <c r="H282" s="25"/>
      <c r="I282" s="25"/>
      <c r="J282" s="25"/>
      <c r="K282" s="25"/>
      <c r="L282" s="25"/>
      <c r="M282" s="25"/>
      <c r="N282" s="26" t="s">
        <v>36</v>
      </c>
      <c r="O282" s="26"/>
      <c r="P282" s="26" t="s">
        <v>292</v>
      </c>
      <c r="Q282" s="26"/>
      <c r="R282" s="26" t="s">
        <v>307</v>
      </c>
      <c r="S282" s="26"/>
      <c r="T282" s="26"/>
      <c r="U282" s="26"/>
      <c r="V282" s="27">
        <v>4396252.0199999996</v>
      </c>
      <c r="W282" s="27"/>
      <c r="X282" s="27"/>
      <c r="Y282" s="27">
        <v>1743496.87</v>
      </c>
      <c r="Z282" s="27"/>
      <c r="AA282" s="28">
        <f t="shared" si="4"/>
        <v>39.658710694206292</v>
      </c>
      <c r="AB282" s="28"/>
      <c r="AC282" s="28"/>
    </row>
    <row r="283" spans="2:29" ht="23.25" customHeight="1" thickBot="1" x14ac:dyDescent="0.3">
      <c r="B283" s="1"/>
      <c r="C283" s="2"/>
      <c r="D283" s="2"/>
      <c r="E283" s="3"/>
      <c r="F283" s="25" t="s">
        <v>137</v>
      </c>
      <c r="G283" s="25"/>
      <c r="H283" s="25"/>
      <c r="I283" s="25"/>
      <c r="J283" s="25"/>
      <c r="K283" s="25"/>
      <c r="L283" s="25"/>
      <c r="M283" s="25"/>
      <c r="N283" s="29" t="s">
        <v>36</v>
      </c>
      <c r="O283" s="29"/>
      <c r="P283" s="29" t="s">
        <v>292</v>
      </c>
      <c r="Q283" s="29"/>
      <c r="R283" s="29" t="s">
        <v>307</v>
      </c>
      <c r="S283" s="29"/>
      <c r="T283" s="29" t="s">
        <v>138</v>
      </c>
      <c r="U283" s="29"/>
      <c r="V283" s="27">
        <v>4396252.0199999996</v>
      </c>
      <c r="W283" s="27"/>
      <c r="X283" s="27"/>
      <c r="Y283" s="27">
        <v>1743496.87</v>
      </c>
      <c r="Z283" s="27"/>
      <c r="AA283" s="28">
        <f t="shared" si="4"/>
        <v>39.658710694206292</v>
      </c>
      <c r="AB283" s="28"/>
      <c r="AC283" s="28"/>
    </row>
    <row r="284" spans="2:29" ht="34.5" customHeight="1" thickBot="1" x14ac:dyDescent="0.3">
      <c r="B284" s="1"/>
      <c r="C284" s="2"/>
      <c r="D284" s="2"/>
      <c r="E284" s="25" t="s">
        <v>308</v>
      </c>
      <c r="F284" s="25"/>
      <c r="G284" s="25"/>
      <c r="H284" s="25"/>
      <c r="I284" s="25"/>
      <c r="J284" s="25"/>
      <c r="K284" s="25"/>
      <c r="L284" s="25"/>
      <c r="M284" s="25"/>
      <c r="N284" s="26" t="s">
        <v>36</v>
      </c>
      <c r="O284" s="26"/>
      <c r="P284" s="26" t="s">
        <v>292</v>
      </c>
      <c r="Q284" s="26"/>
      <c r="R284" s="26" t="s">
        <v>309</v>
      </c>
      <c r="S284" s="26"/>
      <c r="T284" s="26"/>
      <c r="U284" s="26"/>
      <c r="V284" s="27">
        <v>88421.04</v>
      </c>
      <c r="W284" s="27"/>
      <c r="X284" s="27"/>
      <c r="Y284" s="27">
        <v>88421.04</v>
      </c>
      <c r="Z284" s="27"/>
      <c r="AA284" s="28">
        <f t="shared" si="4"/>
        <v>100</v>
      </c>
      <c r="AB284" s="28"/>
      <c r="AC284" s="28"/>
    </row>
    <row r="285" spans="2:29" ht="15" customHeight="1" thickBot="1" x14ac:dyDescent="0.3">
      <c r="B285" s="1"/>
      <c r="C285" s="2"/>
      <c r="D285" s="2"/>
      <c r="E285" s="3"/>
      <c r="F285" s="25" t="s">
        <v>29</v>
      </c>
      <c r="G285" s="25"/>
      <c r="H285" s="25"/>
      <c r="I285" s="25"/>
      <c r="J285" s="25"/>
      <c r="K285" s="25"/>
      <c r="L285" s="25"/>
      <c r="M285" s="25"/>
      <c r="N285" s="29" t="s">
        <v>36</v>
      </c>
      <c r="O285" s="29"/>
      <c r="P285" s="29" t="s">
        <v>292</v>
      </c>
      <c r="Q285" s="29"/>
      <c r="R285" s="29" t="s">
        <v>309</v>
      </c>
      <c r="S285" s="29"/>
      <c r="T285" s="29" t="s">
        <v>30</v>
      </c>
      <c r="U285" s="29"/>
      <c r="V285" s="27">
        <v>88421.04</v>
      </c>
      <c r="W285" s="27"/>
      <c r="X285" s="27"/>
      <c r="Y285" s="27">
        <v>88421.04</v>
      </c>
      <c r="Z285" s="27"/>
      <c r="AA285" s="28">
        <f t="shared" si="4"/>
        <v>100</v>
      </c>
      <c r="AB285" s="28"/>
      <c r="AC285" s="28"/>
    </row>
    <row r="286" spans="2:29" ht="15" customHeight="1" thickBot="1" x14ac:dyDescent="0.3">
      <c r="B286" s="5"/>
      <c r="C286" s="22" t="s">
        <v>310</v>
      </c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3" t="s">
        <v>36</v>
      </c>
      <c r="O286" s="23"/>
      <c r="P286" s="23" t="s">
        <v>311</v>
      </c>
      <c r="Q286" s="23"/>
      <c r="R286" s="23"/>
      <c r="S286" s="23"/>
      <c r="T286" s="23"/>
      <c r="U286" s="23"/>
      <c r="V286" s="24">
        <v>34110688.560000002</v>
      </c>
      <c r="W286" s="24"/>
      <c r="X286" s="24"/>
      <c r="Y286" s="24">
        <v>34110687.759999998</v>
      </c>
      <c r="Z286" s="24"/>
      <c r="AA286" s="21">
        <f t="shared" si="4"/>
        <v>99.999997654694056</v>
      </c>
      <c r="AB286" s="21"/>
      <c r="AC286" s="21"/>
    </row>
    <row r="287" spans="2:29" ht="15" customHeight="1" thickBot="1" x14ac:dyDescent="0.3">
      <c r="B287" s="1"/>
      <c r="C287" s="2"/>
      <c r="D287" s="25" t="s">
        <v>312</v>
      </c>
      <c r="E287" s="25"/>
      <c r="F287" s="25"/>
      <c r="G287" s="25"/>
      <c r="H287" s="25"/>
      <c r="I287" s="25"/>
      <c r="J287" s="25"/>
      <c r="K287" s="25"/>
      <c r="L287" s="25"/>
      <c r="M287" s="25"/>
      <c r="N287" s="26" t="s">
        <v>36</v>
      </c>
      <c r="O287" s="26"/>
      <c r="P287" s="26" t="s">
        <v>313</v>
      </c>
      <c r="Q287" s="26"/>
      <c r="R287" s="26"/>
      <c r="S287" s="26"/>
      <c r="T287" s="26"/>
      <c r="U287" s="26"/>
      <c r="V287" s="27">
        <v>34110688.560000002</v>
      </c>
      <c r="W287" s="27"/>
      <c r="X287" s="27"/>
      <c r="Y287" s="27">
        <v>34110687.759999998</v>
      </c>
      <c r="Z287" s="27"/>
      <c r="AA287" s="28">
        <f t="shared" si="4"/>
        <v>99.999997654694056</v>
      </c>
      <c r="AB287" s="28"/>
      <c r="AC287" s="28"/>
    </row>
    <row r="288" spans="2:29" ht="45.75" customHeight="1" thickBot="1" x14ac:dyDescent="0.3">
      <c r="B288" s="1"/>
      <c r="C288" s="2"/>
      <c r="D288" s="2"/>
      <c r="E288" s="25" t="s">
        <v>314</v>
      </c>
      <c r="F288" s="25"/>
      <c r="G288" s="25"/>
      <c r="H288" s="25"/>
      <c r="I288" s="25"/>
      <c r="J288" s="25"/>
      <c r="K288" s="25"/>
      <c r="L288" s="25"/>
      <c r="M288" s="25"/>
      <c r="N288" s="26" t="s">
        <v>36</v>
      </c>
      <c r="O288" s="26"/>
      <c r="P288" s="26" t="s">
        <v>313</v>
      </c>
      <c r="Q288" s="26"/>
      <c r="R288" s="26" t="s">
        <v>315</v>
      </c>
      <c r="S288" s="26"/>
      <c r="T288" s="26"/>
      <c r="U288" s="26"/>
      <c r="V288" s="27">
        <v>14517419.199999999</v>
      </c>
      <c r="W288" s="27"/>
      <c r="X288" s="27"/>
      <c r="Y288" s="27">
        <v>14517419.199999999</v>
      </c>
      <c r="Z288" s="27"/>
      <c r="AA288" s="28">
        <f t="shared" si="4"/>
        <v>100</v>
      </c>
      <c r="AB288" s="28"/>
      <c r="AC288" s="28"/>
    </row>
    <row r="289" spans="2:29" ht="23.25" customHeight="1" thickBot="1" x14ac:dyDescent="0.3">
      <c r="B289" s="1"/>
      <c r="C289" s="2"/>
      <c r="D289" s="2"/>
      <c r="E289" s="3"/>
      <c r="F289" s="25" t="s">
        <v>316</v>
      </c>
      <c r="G289" s="25"/>
      <c r="H289" s="25"/>
      <c r="I289" s="25"/>
      <c r="J289" s="25"/>
      <c r="K289" s="25"/>
      <c r="L289" s="25"/>
      <c r="M289" s="25"/>
      <c r="N289" s="29" t="s">
        <v>36</v>
      </c>
      <c r="O289" s="29"/>
      <c r="P289" s="29" t="s">
        <v>313</v>
      </c>
      <c r="Q289" s="29"/>
      <c r="R289" s="29" t="s">
        <v>315</v>
      </c>
      <c r="S289" s="29"/>
      <c r="T289" s="29" t="s">
        <v>317</v>
      </c>
      <c r="U289" s="29"/>
      <c r="V289" s="27">
        <v>14517419.199999999</v>
      </c>
      <c r="W289" s="27"/>
      <c r="X289" s="27"/>
      <c r="Y289" s="27">
        <v>14517419.199999999</v>
      </c>
      <c r="Z289" s="27"/>
      <c r="AA289" s="28">
        <f t="shared" si="4"/>
        <v>100</v>
      </c>
      <c r="AB289" s="28"/>
      <c r="AC289" s="28"/>
    </row>
    <row r="290" spans="2:29" ht="45.75" customHeight="1" thickBot="1" x14ac:dyDescent="0.3">
      <c r="B290" s="1"/>
      <c r="C290" s="2"/>
      <c r="D290" s="2"/>
      <c r="E290" s="25" t="s">
        <v>318</v>
      </c>
      <c r="F290" s="25"/>
      <c r="G290" s="25"/>
      <c r="H290" s="25"/>
      <c r="I290" s="25"/>
      <c r="J290" s="25"/>
      <c r="K290" s="25"/>
      <c r="L290" s="25"/>
      <c r="M290" s="25"/>
      <c r="N290" s="26" t="s">
        <v>36</v>
      </c>
      <c r="O290" s="26"/>
      <c r="P290" s="26" t="s">
        <v>313</v>
      </c>
      <c r="Q290" s="26"/>
      <c r="R290" s="26" t="s">
        <v>319</v>
      </c>
      <c r="S290" s="26"/>
      <c r="T290" s="26"/>
      <c r="U290" s="26"/>
      <c r="V290" s="27">
        <v>1084258</v>
      </c>
      <c r="W290" s="27"/>
      <c r="X290" s="27"/>
      <c r="Y290" s="27">
        <v>1084257.21</v>
      </c>
      <c r="Z290" s="27"/>
      <c r="AA290" s="28">
        <f t="shared" si="4"/>
        <v>99.999927139112643</v>
      </c>
      <c r="AB290" s="28"/>
      <c r="AC290" s="28"/>
    </row>
    <row r="291" spans="2:29" ht="23.25" customHeight="1" thickBot="1" x14ac:dyDescent="0.3">
      <c r="B291" s="1"/>
      <c r="C291" s="2"/>
      <c r="D291" s="2"/>
      <c r="E291" s="3"/>
      <c r="F291" s="25" t="s">
        <v>320</v>
      </c>
      <c r="G291" s="25"/>
      <c r="H291" s="25"/>
      <c r="I291" s="25"/>
      <c r="J291" s="25"/>
      <c r="K291" s="25"/>
      <c r="L291" s="25"/>
      <c r="M291" s="25"/>
      <c r="N291" s="29" t="s">
        <v>36</v>
      </c>
      <c r="O291" s="29"/>
      <c r="P291" s="29" t="s">
        <v>313</v>
      </c>
      <c r="Q291" s="29"/>
      <c r="R291" s="29" t="s">
        <v>319</v>
      </c>
      <c r="S291" s="29"/>
      <c r="T291" s="29" t="s">
        <v>321</v>
      </c>
      <c r="U291" s="29"/>
      <c r="V291" s="27">
        <v>1084258</v>
      </c>
      <c r="W291" s="27"/>
      <c r="X291" s="27"/>
      <c r="Y291" s="27">
        <v>1084257.21</v>
      </c>
      <c r="Z291" s="27"/>
      <c r="AA291" s="28">
        <f t="shared" si="4"/>
        <v>99.999927139112643</v>
      </c>
      <c r="AB291" s="28"/>
      <c r="AC291" s="28"/>
    </row>
    <row r="292" spans="2:29" ht="34.5" customHeight="1" thickBot="1" x14ac:dyDescent="0.3">
      <c r="B292" s="1"/>
      <c r="C292" s="2"/>
      <c r="D292" s="2"/>
      <c r="E292" s="25" t="s">
        <v>322</v>
      </c>
      <c r="F292" s="25"/>
      <c r="G292" s="25"/>
      <c r="H292" s="25"/>
      <c r="I292" s="25"/>
      <c r="J292" s="25"/>
      <c r="K292" s="25"/>
      <c r="L292" s="25"/>
      <c r="M292" s="25"/>
      <c r="N292" s="26" t="s">
        <v>36</v>
      </c>
      <c r="O292" s="26"/>
      <c r="P292" s="26" t="s">
        <v>313</v>
      </c>
      <c r="Q292" s="26"/>
      <c r="R292" s="26" t="s">
        <v>323</v>
      </c>
      <c r="S292" s="26"/>
      <c r="T292" s="26"/>
      <c r="U292" s="26"/>
      <c r="V292" s="27">
        <v>11153208</v>
      </c>
      <c r="W292" s="27"/>
      <c r="X292" s="27"/>
      <c r="Y292" s="27">
        <v>11153208</v>
      </c>
      <c r="Z292" s="27"/>
      <c r="AA292" s="28">
        <f t="shared" si="4"/>
        <v>100</v>
      </c>
      <c r="AB292" s="28"/>
      <c r="AC292" s="28"/>
    </row>
    <row r="293" spans="2:29" ht="23.25" customHeight="1" thickBot="1" x14ac:dyDescent="0.3">
      <c r="B293" s="1"/>
      <c r="C293" s="2"/>
      <c r="D293" s="2"/>
      <c r="E293" s="3"/>
      <c r="F293" s="25" t="s">
        <v>324</v>
      </c>
      <c r="G293" s="25"/>
      <c r="H293" s="25"/>
      <c r="I293" s="25"/>
      <c r="J293" s="25"/>
      <c r="K293" s="25"/>
      <c r="L293" s="25"/>
      <c r="M293" s="25"/>
      <c r="N293" s="29" t="s">
        <v>36</v>
      </c>
      <c r="O293" s="29"/>
      <c r="P293" s="29" t="s">
        <v>313</v>
      </c>
      <c r="Q293" s="29"/>
      <c r="R293" s="29" t="s">
        <v>323</v>
      </c>
      <c r="S293" s="29"/>
      <c r="T293" s="29" t="s">
        <v>325</v>
      </c>
      <c r="U293" s="29"/>
      <c r="V293" s="27">
        <v>11153208</v>
      </c>
      <c r="W293" s="27"/>
      <c r="X293" s="27"/>
      <c r="Y293" s="27">
        <v>11153208</v>
      </c>
      <c r="Z293" s="27"/>
      <c r="AA293" s="28">
        <f t="shared" si="4"/>
        <v>100</v>
      </c>
      <c r="AB293" s="28"/>
      <c r="AC293" s="28"/>
    </row>
    <row r="294" spans="2:29" ht="45.75" customHeight="1" thickBot="1" x14ac:dyDescent="0.3">
      <c r="B294" s="1"/>
      <c r="C294" s="2"/>
      <c r="D294" s="2"/>
      <c r="E294" s="25" t="s">
        <v>326</v>
      </c>
      <c r="F294" s="25"/>
      <c r="G294" s="25"/>
      <c r="H294" s="25"/>
      <c r="I294" s="25"/>
      <c r="J294" s="25"/>
      <c r="K294" s="25"/>
      <c r="L294" s="25"/>
      <c r="M294" s="25"/>
      <c r="N294" s="26" t="s">
        <v>36</v>
      </c>
      <c r="O294" s="26"/>
      <c r="P294" s="26" t="s">
        <v>313</v>
      </c>
      <c r="Q294" s="26"/>
      <c r="R294" s="26" t="s">
        <v>327</v>
      </c>
      <c r="S294" s="26"/>
      <c r="T294" s="26"/>
      <c r="U294" s="26"/>
      <c r="V294" s="27">
        <v>3663396</v>
      </c>
      <c r="W294" s="27"/>
      <c r="X294" s="27"/>
      <c r="Y294" s="27">
        <v>3663396</v>
      </c>
      <c r="Z294" s="27"/>
      <c r="AA294" s="28">
        <f t="shared" si="4"/>
        <v>100</v>
      </c>
      <c r="AB294" s="28"/>
      <c r="AC294" s="28"/>
    </row>
    <row r="295" spans="2:29" ht="23.25" customHeight="1" thickBot="1" x14ac:dyDescent="0.3">
      <c r="B295" s="1"/>
      <c r="C295" s="2"/>
      <c r="D295" s="2"/>
      <c r="E295" s="3"/>
      <c r="F295" s="25" t="s">
        <v>324</v>
      </c>
      <c r="G295" s="25"/>
      <c r="H295" s="25"/>
      <c r="I295" s="25"/>
      <c r="J295" s="25"/>
      <c r="K295" s="25"/>
      <c r="L295" s="25"/>
      <c r="M295" s="25"/>
      <c r="N295" s="29" t="s">
        <v>36</v>
      </c>
      <c r="O295" s="29"/>
      <c r="P295" s="29" t="s">
        <v>313</v>
      </c>
      <c r="Q295" s="29"/>
      <c r="R295" s="29" t="s">
        <v>327</v>
      </c>
      <c r="S295" s="29"/>
      <c r="T295" s="29" t="s">
        <v>325</v>
      </c>
      <c r="U295" s="29"/>
      <c r="V295" s="27">
        <v>3663396</v>
      </c>
      <c r="W295" s="27"/>
      <c r="X295" s="27"/>
      <c r="Y295" s="27">
        <v>3663396</v>
      </c>
      <c r="Z295" s="27"/>
      <c r="AA295" s="28">
        <f t="shared" si="4"/>
        <v>100</v>
      </c>
      <c r="AB295" s="28"/>
      <c r="AC295" s="28"/>
    </row>
    <row r="296" spans="2:29" ht="34.5" customHeight="1" thickBot="1" x14ac:dyDescent="0.3">
      <c r="B296" s="1"/>
      <c r="C296" s="2"/>
      <c r="D296" s="2"/>
      <c r="E296" s="25" t="s">
        <v>328</v>
      </c>
      <c r="F296" s="25"/>
      <c r="G296" s="25"/>
      <c r="H296" s="25"/>
      <c r="I296" s="25"/>
      <c r="J296" s="25"/>
      <c r="K296" s="25"/>
      <c r="L296" s="25"/>
      <c r="M296" s="25"/>
      <c r="N296" s="26" t="s">
        <v>36</v>
      </c>
      <c r="O296" s="26"/>
      <c r="P296" s="26" t="s">
        <v>313</v>
      </c>
      <c r="Q296" s="26"/>
      <c r="R296" s="26" t="s">
        <v>329</v>
      </c>
      <c r="S296" s="26"/>
      <c r="T296" s="26"/>
      <c r="U296" s="26"/>
      <c r="V296" s="27">
        <v>3663396</v>
      </c>
      <c r="W296" s="27"/>
      <c r="X296" s="27"/>
      <c r="Y296" s="27">
        <v>3663396</v>
      </c>
      <c r="Z296" s="27"/>
      <c r="AA296" s="28">
        <f t="shared" si="4"/>
        <v>100</v>
      </c>
      <c r="AB296" s="28"/>
      <c r="AC296" s="28"/>
    </row>
    <row r="297" spans="2:29" ht="23.25" customHeight="1" thickBot="1" x14ac:dyDescent="0.3">
      <c r="B297" s="1"/>
      <c r="C297" s="2"/>
      <c r="D297" s="2"/>
      <c r="E297" s="3"/>
      <c r="F297" s="25" t="s">
        <v>324</v>
      </c>
      <c r="G297" s="25"/>
      <c r="H297" s="25"/>
      <c r="I297" s="25"/>
      <c r="J297" s="25"/>
      <c r="K297" s="25"/>
      <c r="L297" s="25"/>
      <c r="M297" s="25"/>
      <c r="N297" s="29" t="s">
        <v>36</v>
      </c>
      <c r="O297" s="29"/>
      <c r="P297" s="29" t="s">
        <v>313</v>
      </c>
      <c r="Q297" s="29"/>
      <c r="R297" s="29" t="s">
        <v>329</v>
      </c>
      <c r="S297" s="29"/>
      <c r="T297" s="29" t="s">
        <v>325</v>
      </c>
      <c r="U297" s="29"/>
      <c r="V297" s="27">
        <v>3663396</v>
      </c>
      <c r="W297" s="27"/>
      <c r="X297" s="27"/>
      <c r="Y297" s="27">
        <v>3663396</v>
      </c>
      <c r="Z297" s="27"/>
      <c r="AA297" s="28">
        <f t="shared" si="4"/>
        <v>100</v>
      </c>
      <c r="AB297" s="28"/>
      <c r="AC297" s="28"/>
    </row>
    <row r="298" spans="2:29" ht="68.25" customHeight="1" thickBot="1" x14ac:dyDescent="0.3">
      <c r="B298" s="1"/>
      <c r="C298" s="2"/>
      <c r="D298" s="2"/>
      <c r="E298" s="25" t="s">
        <v>330</v>
      </c>
      <c r="F298" s="25"/>
      <c r="G298" s="25"/>
      <c r="H298" s="25"/>
      <c r="I298" s="25"/>
      <c r="J298" s="25"/>
      <c r="K298" s="25"/>
      <c r="L298" s="25"/>
      <c r="M298" s="25"/>
      <c r="N298" s="26" t="s">
        <v>36</v>
      </c>
      <c r="O298" s="26"/>
      <c r="P298" s="26" t="s">
        <v>313</v>
      </c>
      <c r="Q298" s="26"/>
      <c r="R298" s="26" t="s">
        <v>331</v>
      </c>
      <c r="S298" s="26"/>
      <c r="T298" s="26"/>
      <c r="U298" s="26"/>
      <c r="V298" s="27">
        <v>29011.360000000001</v>
      </c>
      <c r="W298" s="27"/>
      <c r="X298" s="27"/>
      <c r="Y298" s="27">
        <v>29011.35</v>
      </c>
      <c r="Z298" s="27"/>
      <c r="AA298" s="28">
        <f t="shared" si="4"/>
        <v>99.999965530743822</v>
      </c>
      <c r="AB298" s="28"/>
      <c r="AC298" s="28"/>
    </row>
    <row r="299" spans="2:29" ht="23.25" customHeight="1" thickBot="1" x14ac:dyDescent="0.3">
      <c r="B299" s="1"/>
      <c r="C299" s="2"/>
      <c r="D299" s="2"/>
      <c r="E299" s="3"/>
      <c r="F299" s="25" t="s">
        <v>316</v>
      </c>
      <c r="G299" s="25"/>
      <c r="H299" s="25"/>
      <c r="I299" s="25"/>
      <c r="J299" s="25"/>
      <c r="K299" s="25"/>
      <c r="L299" s="25"/>
      <c r="M299" s="25"/>
      <c r="N299" s="29" t="s">
        <v>36</v>
      </c>
      <c r="O299" s="29"/>
      <c r="P299" s="29" t="s">
        <v>313</v>
      </c>
      <c r="Q299" s="29"/>
      <c r="R299" s="29" t="s">
        <v>331</v>
      </c>
      <c r="S299" s="29"/>
      <c r="T299" s="29" t="s">
        <v>317</v>
      </c>
      <c r="U299" s="29"/>
      <c r="V299" s="27">
        <v>29011.360000000001</v>
      </c>
      <c r="W299" s="27"/>
      <c r="X299" s="27"/>
      <c r="Y299" s="27">
        <v>29011.35</v>
      </c>
      <c r="Z299" s="27"/>
      <c r="AA299" s="28">
        <f t="shared" si="4"/>
        <v>99.999965530743822</v>
      </c>
      <c r="AB299" s="28"/>
      <c r="AC299" s="28"/>
    </row>
    <row r="300" spans="2:29" ht="15" customHeight="1" thickBot="1" x14ac:dyDescent="0.3">
      <c r="B300" s="5"/>
      <c r="C300" s="22" t="s">
        <v>332</v>
      </c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3" t="s">
        <v>36</v>
      </c>
      <c r="O300" s="23"/>
      <c r="P300" s="23" t="s">
        <v>333</v>
      </c>
      <c r="Q300" s="23"/>
      <c r="R300" s="23"/>
      <c r="S300" s="23"/>
      <c r="T300" s="23"/>
      <c r="U300" s="23"/>
      <c r="V300" s="24">
        <v>12519036.27</v>
      </c>
      <c r="W300" s="24"/>
      <c r="X300" s="24"/>
      <c r="Y300" s="24">
        <v>12519036.27</v>
      </c>
      <c r="Z300" s="24"/>
      <c r="AA300" s="21">
        <f t="shared" si="4"/>
        <v>100</v>
      </c>
      <c r="AB300" s="21"/>
      <c r="AC300" s="21"/>
    </row>
    <row r="301" spans="2:29" ht="15" customHeight="1" thickBot="1" x14ac:dyDescent="0.3">
      <c r="B301" s="1"/>
      <c r="C301" s="2"/>
      <c r="D301" s="25" t="s">
        <v>334</v>
      </c>
      <c r="E301" s="25"/>
      <c r="F301" s="25"/>
      <c r="G301" s="25"/>
      <c r="H301" s="25"/>
      <c r="I301" s="25"/>
      <c r="J301" s="25"/>
      <c r="K301" s="25"/>
      <c r="L301" s="25"/>
      <c r="M301" s="25"/>
      <c r="N301" s="26" t="s">
        <v>36</v>
      </c>
      <c r="O301" s="26"/>
      <c r="P301" s="26" t="s">
        <v>335</v>
      </c>
      <c r="Q301" s="26"/>
      <c r="R301" s="26"/>
      <c r="S301" s="26"/>
      <c r="T301" s="26"/>
      <c r="U301" s="26"/>
      <c r="V301" s="27">
        <v>12519036.27</v>
      </c>
      <c r="W301" s="27"/>
      <c r="X301" s="27"/>
      <c r="Y301" s="27">
        <v>12519036.27</v>
      </c>
      <c r="Z301" s="27"/>
      <c r="AA301" s="28">
        <f t="shared" si="4"/>
        <v>100</v>
      </c>
      <c r="AB301" s="28"/>
      <c r="AC301" s="28"/>
    </row>
    <row r="302" spans="2:29" ht="45.75" customHeight="1" thickBot="1" x14ac:dyDescent="0.3">
      <c r="B302" s="1"/>
      <c r="C302" s="2"/>
      <c r="D302" s="2"/>
      <c r="E302" s="25" t="s">
        <v>336</v>
      </c>
      <c r="F302" s="25"/>
      <c r="G302" s="25"/>
      <c r="H302" s="25"/>
      <c r="I302" s="25"/>
      <c r="J302" s="25"/>
      <c r="K302" s="25"/>
      <c r="L302" s="25"/>
      <c r="M302" s="25"/>
      <c r="N302" s="26" t="s">
        <v>36</v>
      </c>
      <c r="O302" s="26"/>
      <c r="P302" s="26" t="s">
        <v>335</v>
      </c>
      <c r="Q302" s="26"/>
      <c r="R302" s="26" t="s">
        <v>337</v>
      </c>
      <c r="S302" s="26"/>
      <c r="T302" s="26"/>
      <c r="U302" s="26"/>
      <c r="V302" s="27">
        <v>11521411</v>
      </c>
      <c r="W302" s="27"/>
      <c r="X302" s="27"/>
      <c r="Y302" s="27">
        <v>11521411</v>
      </c>
      <c r="Z302" s="27"/>
      <c r="AA302" s="28">
        <f t="shared" si="4"/>
        <v>100</v>
      </c>
      <c r="AB302" s="28"/>
      <c r="AC302" s="28"/>
    </row>
    <row r="303" spans="2:29" ht="34.5" customHeight="1" thickBot="1" x14ac:dyDescent="0.3">
      <c r="B303" s="1"/>
      <c r="C303" s="2"/>
      <c r="D303" s="2"/>
      <c r="E303" s="3"/>
      <c r="F303" s="25" t="s">
        <v>189</v>
      </c>
      <c r="G303" s="25"/>
      <c r="H303" s="25"/>
      <c r="I303" s="25"/>
      <c r="J303" s="25"/>
      <c r="K303" s="25"/>
      <c r="L303" s="25"/>
      <c r="M303" s="25"/>
      <c r="N303" s="29" t="s">
        <v>36</v>
      </c>
      <c r="O303" s="29"/>
      <c r="P303" s="29" t="s">
        <v>335</v>
      </c>
      <c r="Q303" s="29"/>
      <c r="R303" s="29" t="s">
        <v>337</v>
      </c>
      <c r="S303" s="29"/>
      <c r="T303" s="29" t="s">
        <v>190</v>
      </c>
      <c r="U303" s="29"/>
      <c r="V303" s="27">
        <v>11521411</v>
      </c>
      <c r="W303" s="27"/>
      <c r="X303" s="27"/>
      <c r="Y303" s="27">
        <v>11521411</v>
      </c>
      <c r="Z303" s="27"/>
      <c r="AA303" s="28">
        <f t="shared" si="4"/>
        <v>100</v>
      </c>
      <c r="AB303" s="28"/>
      <c r="AC303" s="28"/>
    </row>
    <row r="304" spans="2:29" ht="45.75" customHeight="1" thickBot="1" x14ac:dyDescent="0.3">
      <c r="B304" s="1"/>
      <c r="C304" s="2"/>
      <c r="D304" s="2"/>
      <c r="E304" s="25" t="s">
        <v>338</v>
      </c>
      <c r="F304" s="25"/>
      <c r="G304" s="25"/>
      <c r="H304" s="25"/>
      <c r="I304" s="25"/>
      <c r="J304" s="25"/>
      <c r="K304" s="25"/>
      <c r="L304" s="25"/>
      <c r="M304" s="25"/>
      <c r="N304" s="26" t="s">
        <v>36</v>
      </c>
      <c r="O304" s="26"/>
      <c r="P304" s="26" t="s">
        <v>335</v>
      </c>
      <c r="Q304" s="26"/>
      <c r="R304" s="26" t="s">
        <v>339</v>
      </c>
      <c r="S304" s="26"/>
      <c r="T304" s="26"/>
      <c r="U304" s="26"/>
      <c r="V304" s="27">
        <v>278000</v>
      </c>
      <c r="W304" s="27"/>
      <c r="X304" s="27"/>
      <c r="Y304" s="27">
        <v>278000</v>
      </c>
      <c r="Z304" s="27"/>
      <c r="AA304" s="28">
        <f t="shared" si="4"/>
        <v>100</v>
      </c>
      <c r="AB304" s="28"/>
      <c r="AC304" s="28"/>
    </row>
    <row r="305" spans="2:29" ht="15" customHeight="1" thickBot="1" x14ac:dyDescent="0.3">
      <c r="B305" s="1"/>
      <c r="C305" s="2"/>
      <c r="D305" s="2"/>
      <c r="E305" s="3"/>
      <c r="F305" s="25" t="s">
        <v>149</v>
      </c>
      <c r="G305" s="25"/>
      <c r="H305" s="25"/>
      <c r="I305" s="25"/>
      <c r="J305" s="25"/>
      <c r="K305" s="25"/>
      <c r="L305" s="25"/>
      <c r="M305" s="25"/>
      <c r="N305" s="29" t="s">
        <v>36</v>
      </c>
      <c r="O305" s="29"/>
      <c r="P305" s="29" t="s">
        <v>335</v>
      </c>
      <c r="Q305" s="29"/>
      <c r="R305" s="29" t="s">
        <v>339</v>
      </c>
      <c r="S305" s="29"/>
      <c r="T305" s="29" t="s">
        <v>150</v>
      </c>
      <c r="U305" s="29"/>
      <c r="V305" s="27">
        <v>278000</v>
      </c>
      <c r="W305" s="27"/>
      <c r="X305" s="27"/>
      <c r="Y305" s="27">
        <v>278000</v>
      </c>
      <c r="Z305" s="27"/>
      <c r="AA305" s="28">
        <f t="shared" si="4"/>
        <v>100</v>
      </c>
      <c r="AB305" s="28"/>
      <c r="AC305" s="28"/>
    </row>
    <row r="306" spans="2:29" ht="34.5" customHeight="1" thickBot="1" x14ac:dyDescent="0.3">
      <c r="B306" s="1"/>
      <c r="C306" s="2"/>
      <c r="D306" s="2"/>
      <c r="E306" s="25" t="s">
        <v>340</v>
      </c>
      <c r="F306" s="25"/>
      <c r="G306" s="25"/>
      <c r="H306" s="25"/>
      <c r="I306" s="25"/>
      <c r="J306" s="25"/>
      <c r="K306" s="25"/>
      <c r="L306" s="25"/>
      <c r="M306" s="25"/>
      <c r="N306" s="26" t="s">
        <v>36</v>
      </c>
      <c r="O306" s="26"/>
      <c r="P306" s="26" t="s">
        <v>335</v>
      </c>
      <c r="Q306" s="26"/>
      <c r="R306" s="26" t="s">
        <v>341</v>
      </c>
      <c r="S306" s="26"/>
      <c r="T306" s="26"/>
      <c r="U306" s="26"/>
      <c r="V306" s="27">
        <v>579000</v>
      </c>
      <c r="W306" s="27"/>
      <c r="X306" s="27"/>
      <c r="Y306" s="27">
        <v>579000</v>
      </c>
      <c r="Z306" s="27"/>
      <c r="AA306" s="28">
        <f t="shared" si="4"/>
        <v>100</v>
      </c>
      <c r="AB306" s="28"/>
      <c r="AC306" s="28"/>
    </row>
    <row r="307" spans="2:29" ht="15" customHeight="1" thickBot="1" x14ac:dyDescent="0.3">
      <c r="B307" s="1"/>
      <c r="C307" s="2"/>
      <c r="D307" s="2"/>
      <c r="E307" s="3"/>
      <c r="F307" s="25" t="s">
        <v>149</v>
      </c>
      <c r="G307" s="25"/>
      <c r="H307" s="25"/>
      <c r="I307" s="25"/>
      <c r="J307" s="25"/>
      <c r="K307" s="25"/>
      <c r="L307" s="25"/>
      <c r="M307" s="25"/>
      <c r="N307" s="29" t="s">
        <v>36</v>
      </c>
      <c r="O307" s="29"/>
      <c r="P307" s="29" t="s">
        <v>335</v>
      </c>
      <c r="Q307" s="29"/>
      <c r="R307" s="29" t="s">
        <v>341</v>
      </c>
      <c r="S307" s="29"/>
      <c r="T307" s="29" t="s">
        <v>150</v>
      </c>
      <c r="U307" s="29"/>
      <c r="V307" s="27">
        <v>579000</v>
      </c>
      <c r="W307" s="27"/>
      <c r="X307" s="27"/>
      <c r="Y307" s="27">
        <v>579000</v>
      </c>
      <c r="Z307" s="27"/>
      <c r="AA307" s="28">
        <f t="shared" si="4"/>
        <v>100</v>
      </c>
      <c r="AB307" s="28"/>
      <c r="AC307" s="28"/>
    </row>
    <row r="308" spans="2:29" ht="23.25" customHeight="1" thickBot="1" x14ac:dyDescent="0.3">
      <c r="B308" s="1"/>
      <c r="C308" s="2"/>
      <c r="D308" s="2"/>
      <c r="E308" s="25" t="s">
        <v>342</v>
      </c>
      <c r="F308" s="25"/>
      <c r="G308" s="25"/>
      <c r="H308" s="25"/>
      <c r="I308" s="25"/>
      <c r="J308" s="25"/>
      <c r="K308" s="25"/>
      <c r="L308" s="25"/>
      <c r="M308" s="25"/>
      <c r="N308" s="26" t="s">
        <v>36</v>
      </c>
      <c r="O308" s="26"/>
      <c r="P308" s="26" t="s">
        <v>335</v>
      </c>
      <c r="Q308" s="26"/>
      <c r="R308" s="26" t="s">
        <v>343</v>
      </c>
      <c r="S308" s="26"/>
      <c r="T308" s="26"/>
      <c r="U308" s="26"/>
      <c r="V308" s="27">
        <v>140625.26999999999</v>
      </c>
      <c r="W308" s="27"/>
      <c r="X308" s="27"/>
      <c r="Y308" s="27">
        <v>140625.26999999999</v>
      </c>
      <c r="Z308" s="27"/>
      <c r="AA308" s="28">
        <f t="shared" si="4"/>
        <v>100</v>
      </c>
      <c r="AB308" s="28"/>
      <c r="AC308" s="28"/>
    </row>
    <row r="309" spans="2:29" ht="23.25" customHeight="1" thickBot="1" x14ac:dyDescent="0.3">
      <c r="B309" s="1"/>
      <c r="C309" s="2"/>
      <c r="D309" s="2"/>
      <c r="E309" s="3"/>
      <c r="F309" s="25" t="s">
        <v>137</v>
      </c>
      <c r="G309" s="25"/>
      <c r="H309" s="25"/>
      <c r="I309" s="25"/>
      <c r="J309" s="25"/>
      <c r="K309" s="25"/>
      <c r="L309" s="25"/>
      <c r="M309" s="25"/>
      <c r="N309" s="29" t="s">
        <v>36</v>
      </c>
      <c r="O309" s="29"/>
      <c r="P309" s="29" t="s">
        <v>335</v>
      </c>
      <c r="Q309" s="29"/>
      <c r="R309" s="29" t="s">
        <v>343</v>
      </c>
      <c r="S309" s="29"/>
      <c r="T309" s="29" t="s">
        <v>138</v>
      </c>
      <c r="U309" s="29"/>
      <c r="V309" s="27">
        <v>140625.26999999999</v>
      </c>
      <c r="W309" s="27"/>
      <c r="X309" s="27"/>
      <c r="Y309" s="27">
        <v>140625.26999999999</v>
      </c>
      <c r="Z309" s="27"/>
      <c r="AA309" s="28">
        <f t="shared" si="4"/>
        <v>100</v>
      </c>
      <c r="AB309" s="28"/>
      <c r="AC309" s="28"/>
    </row>
    <row r="310" spans="2:29" ht="15" customHeight="1" thickBot="1" x14ac:dyDescent="0.3">
      <c r="B310" s="5"/>
      <c r="C310" s="22" t="s">
        <v>344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3" t="s">
        <v>36</v>
      </c>
      <c r="O310" s="23"/>
      <c r="P310" s="23" t="s">
        <v>345</v>
      </c>
      <c r="Q310" s="23"/>
      <c r="R310" s="23"/>
      <c r="S310" s="23"/>
      <c r="T310" s="23"/>
      <c r="U310" s="23"/>
      <c r="V310" s="24">
        <v>3795319</v>
      </c>
      <c r="W310" s="24"/>
      <c r="X310" s="24"/>
      <c r="Y310" s="24">
        <v>3795319</v>
      </c>
      <c r="Z310" s="24"/>
      <c r="AA310" s="21">
        <f t="shared" si="4"/>
        <v>100</v>
      </c>
      <c r="AB310" s="21"/>
      <c r="AC310" s="21"/>
    </row>
    <row r="311" spans="2:29" ht="15" customHeight="1" thickBot="1" x14ac:dyDescent="0.3">
      <c r="B311" s="1"/>
      <c r="C311" s="2"/>
      <c r="D311" s="25" t="s">
        <v>346</v>
      </c>
      <c r="E311" s="25"/>
      <c r="F311" s="25"/>
      <c r="G311" s="25"/>
      <c r="H311" s="25"/>
      <c r="I311" s="25"/>
      <c r="J311" s="25"/>
      <c r="K311" s="25"/>
      <c r="L311" s="25"/>
      <c r="M311" s="25"/>
      <c r="N311" s="26" t="s">
        <v>36</v>
      </c>
      <c r="O311" s="26"/>
      <c r="P311" s="26" t="s">
        <v>347</v>
      </c>
      <c r="Q311" s="26"/>
      <c r="R311" s="26"/>
      <c r="S311" s="26"/>
      <c r="T311" s="26"/>
      <c r="U311" s="26"/>
      <c r="V311" s="27">
        <v>3795319</v>
      </c>
      <c r="W311" s="27"/>
      <c r="X311" s="27"/>
      <c r="Y311" s="27">
        <v>3795319</v>
      </c>
      <c r="Z311" s="27"/>
      <c r="AA311" s="28">
        <f t="shared" si="4"/>
        <v>100</v>
      </c>
      <c r="AB311" s="28"/>
      <c r="AC311" s="28"/>
    </row>
    <row r="312" spans="2:29" ht="57" customHeight="1" thickBot="1" x14ac:dyDescent="0.3">
      <c r="B312" s="1"/>
      <c r="C312" s="2"/>
      <c r="D312" s="2"/>
      <c r="E312" s="25" t="s">
        <v>348</v>
      </c>
      <c r="F312" s="25"/>
      <c r="G312" s="25"/>
      <c r="H312" s="25"/>
      <c r="I312" s="25"/>
      <c r="J312" s="25"/>
      <c r="K312" s="25"/>
      <c r="L312" s="25"/>
      <c r="M312" s="25"/>
      <c r="N312" s="26" t="s">
        <v>36</v>
      </c>
      <c r="O312" s="26"/>
      <c r="P312" s="26" t="s">
        <v>347</v>
      </c>
      <c r="Q312" s="26"/>
      <c r="R312" s="26" t="s">
        <v>349</v>
      </c>
      <c r="S312" s="26"/>
      <c r="T312" s="26"/>
      <c r="U312" s="26"/>
      <c r="V312" s="27">
        <v>3795319</v>
      </c>
      <c r="W312" s="27"/>
      <c r="X312" s="27"/>
      <c r="Y312" s="27">
        <v>3795319</v>
      </c>
      <c r="Z312" s="27"/>
      <c r="AA312" s="28">
        <f t="shared" si="4"/>
        <v>100</v>
      </c>
      <c r="AB312" s="28"/>
      <c r="AC312" s="28"/>
    </row>
    <row r="313" spans="2:29" ht="34.5" customHeight="1" thickBot="1" x14ac:dyDescent="0.3">
      <c r="B313" s="1"/>
      <c r="C313" s="2"/>
      <c r="D313" s="2"/>
      <c r="E313" s="3"/>
      <c r="F313" s="25" t="s">
        <v>189</v>
      </c>
      <c r="G313" s="25"/>
      <c r="H313" s="25"/>
      <c r="I313" s="25"/>
      <c r="J313" s="25"/>
      <c r="K313" s="25"/>
      <c r="L313" s="25"/>
      <c r="M313" s="25"/>
      <c r="N313" s="29" t="s">
        <v>36</v>
      </c>
      <c r="O313" s="29"/>
      <c r="P313" s="29" t="s">
        <v>347</v>
      </c>
      <c r="Q313" s="29"/>
      <c r="R313" s="29" t="s">
        <v>349</v>
      </c>
      <c r="S313" s="29"/>
      <c r="T313" s="29" t="s">
        <v>190</v>
      </c>
      <c r="U313" s="29"/>
      <c r="V313" s="27">
        <v>3795319</v>
      </c>
      <c r="W313" s="27"/>
      <c r="X313" s="27"/>
      <c r="Y313" s="27">
        <v>3795319</v>
      </c>
      <c r="Z313" s="27"/>
      <c r="AA313" s="28">
        <f t="shared" si="4"/>
        <v>100</v>
      </c>
      <c r="AB313" s="28"/>
      <c r="AC313" s="28"/>
    </row>
    <row r="314" spans="2:29" ht="23.25" customHeight="1" thickBot="1" x14ac:dyDescent="0.3">
      <c r="B314" s="30" t="s">
        <v>350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23" t="s">
        <v>351</v>
      </c>
      <c r="O314" s="23"/>
      <c r="P314" s="23"/>
      <c r="Q314" s="23"/>
      <c r="R314" s="23"/>
      <c r="S314" s="23"/>
      <c r="T314" s="23"/>
      <c r="U314" s="23"/>
      <c r="V314" s="24">
        <v>104203551.81</v>
      </c>
      <c r="W314" s="24"/>
      <c r="X314" s="24"/>
      <c r="Y314" s="24">
        <v>103845030.45999999</v>
      </c>
      <c r="Z314" s="24"/>
      <c r="AA314" s="21">
        <f t="shared" si="4"/>
        <v>99.655941334270722</v>
      </c>
      <c r="AB314" s="21"/>
      <c r="AC314" s="21"/>
    </row>
    <row r="315" spans="2:29" ht="15" customHeight="1" thickBot="1" x14ac:dyDescent="0.3">
      <c r="B315" s="5"/>
      <c r="C315" s="31" t="s">
        <v>31</v>
      </c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2" t="s">
        <v>351</v>
      </c>
      <c r="O315" s="32"/>
      <c r="P315" s="32" t="s">
        <v>32</v>
      </c>
      <c r="Q315" s="32"/>
      <c r="R315" s="23"/>
      <c r="S315" s="23"/>
      <c r="T315" s="23"/>
      <c r="U315" s="23"/>
      <c r="V315" s="27">
        <v>19980</v>
      </c>
      <c r="W315" s="27"/>
      <c r="X315" s="27"/>
      <c r="Y315" s="27">
        <v>19980</v>
      </c>
      <c r="Z315" s="27"/>
      <c r="AA315" s="28">
        <f t="shared" si="4"/>
        <v>100</v>
      </c>
      <c r="AB315" s="28"/>
      <c r="AC315" s="28"/>
    </row>
    <row r="316" spans="2:29" ht="23.25" customHeight="1" thickBot="1" x14ac:dyDescent="0.3">
      <c r="B316" s="1"/>
      <c r="C316" s="2"/>
      <c r="D316" s="25" t="s">
        <v>33</v>
      </c>
      <c r="E316" s="25"/>
      <c r="F316" s="25"/>
      <c r="G316" s="25"/>
      <c r="H316" s="25"/>
      <c r="I316" s="25"/>
      <c r="J316" s="25"/>
      <c r="K316" s="25"/>
      <c r="L316" s="25"/>
      <c r="M316" s="25"/>
      <c r="N316" s="26" t="s">
        <v>351</v>
      </c>
      <c r="O316" s="26"/>
      <c r="P316" s="26" t="s">
        <v>34</v>
      </c>
      <c r="Q316" s="26"/>
      <c r="R316" s="26"/>
      <c r="S316" s="26"/>
      <c r="T316" s="26"/>
      <c r="U316" s="26"/>
      <c r="V316" s="27">
        <v>19980</v>
      </c>
      <c r="W316" s="27"/>
      <c r="X316" s="27"/>
      <c r="Y316" s="27">
        <v>19980</v>
      </c>
      <c r="Z316" s="27"/>
      <c r="AA316" s="28">
        <f t="shared" si="4"/>
        <v>100</v>
      </c>
      <c r="AB316" s="28"/>
      <c r="AC316" s="28"/>
    </row>
    <row r="317" spans="2:29" ht="68.25" customHeight="1" thickBot="1" x14ac:dyDescent="0.3">
      <c r="B317" s="1"/>
      <c r="C317" s="2"/>
      <c r="D317" s="2"/>
      <c r="E317" s="25" t="s">
        <v>352</v>
      </c>
      <c r="F317" s="25"/>
      <c r="G317" s="25"/>
      <c r="H317" s="25"/>
      <c r="I317" s="25"/>
      <c r="J317" s="25"/>
      <c r="K317" s="25"/>
      <c r="L317" s="25"/>
      <c r="M317" s="25"/>
      <c r="N317" s="26" t="s">
        <v>351</v>
      </c>
      <c r="O317" s="26"/>
      <c r="P317" s="26" t="s">
        <v>34</v>
      </c>
      <c r="Q317" s="26"/>
      <c r="R317" s="26" t="s">
        <v>353</v>
      </c>
      <c r="S317" s="26"/>
      <c r="T317" s="26"/>
      <c r="U317" s="26"/>
      <c r="V317" s="27">
        <v>19980</v>
      </c>
      <c r="W317" s="27"/>
      <c r="X317" s="27"/>
      <c r="Y317" s="27">
        <v>19980</v>
      </c>
      <c r="Z317" s="27"/>
      <c r="AA317" s="28">
        <f t="shared" si="4"/>
        <v>100</v>
      </c>
      <c r="AB317" s="28"/>
      <c r="AC317" s="28"/>
    </row>
    <row r="318" spans="2:29" ht="15" customHeight="1" thickBot="1" x14ac:dyDescent="0.3">
      <c r="B318" s="1"/>
      <c r="C318" s="2"/>
      <c r="D318" s="2"/>
      <c r="E318" s="3"/>
      <c r="F318" s="25" t="s">
        <v>29</v>
      </c>
      <c r="G318" s="25"/>
      <c r="H318" s="25"/>
      <c r="I318" s="25"/>
      <c r="J318" s="25"/>
      <c r="K318" s="25"/>
      <c r="L318" s="25"/>
      <c r="M318" s="25"/>
      <c r="N318" s="29" t="s">
        <v>351</v>
      </c>
      <c r="O318" s="29"/>
      <c r="P318" s="29" t="s">
        <v>34</v>
      </c>
      <c r="Q318" s="29"/>
      <c r="R318" s="29" t="s">
        <v>353</v>
      </c>
      <c r="S318" s="29"/>
      <c r="T318" s="29" t="s">
        <v>30</v>
      </c>
      <c r="U318" s="29"/>
      <c r="V318" s="27">
        <v>19980</v>
      </c>
      <c r="W318" s="27"/>
      <c r="X318" s="27"/>
      <c r="Y318" s="27">
        <v>19980</v>
      </c>
      <c r="Z318" s="27"/>
      <c r="AA318" s="28">
        <f t="shared" si="4"/>
        <v>100</v>
      </c>
      <c r="AB318" s="28"/>
      <c r="AC318" s="28"/>
    </row>
    <row r="319" spans="2:29" ht="15" customHeight="1" thickBot="1" x14ac:dyDescent="0.3">
      <c r="B319" s="5"/>
      <c r="C319" s="22" t="s">
        <v>310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3" t="s">
        <v>351</v>
      </c>
      <c r="O319" s="23"/>
      <c r="P319" s="23" t="s">
        <v>311</v>
      </c>
      <c r="Q319" s="23"/>
      <c r="R319" s="23"/>
      <c r="S319" s="23"/>
      <c r="T319" s="23"/>
      <c r="U319" s="23"/>
      <c r="V319" s="27">
        <v>104183571.81</v>
      </c>
      <c r="W319" s="27"/>
      <c r="X319" s="27"/>
      <c r="Y319" s="27">
        <v>103825050.45999999</v>
      </c>
      <c r="Z319" s="27"/>
      <c r="AA319" s="28">
        <f t="shared" si="4"/>
        <v>99.655875351774412</v>
      </c>
      <c r="AB319" s="28"/>
      <c r="AC319" s="28"/>
    </row>
    <row r="320" spans="2:29" ht="15" customHeight="1" thickBot="1" x14ac:dyDescent="0.3">
      <c r="B320" s="1"/>
      <c r="C320" s="2"/>
      <c r="D320" s="25" t="s">
        <v>354</v>
      </c>
      <c r="E320" s="25"/>
      <c r="F320" s="25"/>
      <c r="G320" s="25"/>
      <c r="H320" s="25"/>
      <c r="I320" s="25"/>
      <c r="J320" s="25"/>
      <c r="K320" s="25"/>
      <c r="L320" s="25"/>
      <c r="M320" s="25"/>
      <c r="N320" s="26" t="s">
        <v>351</v>
      </c>
      <c r="O320" s="26"/>
      <c r="P320" s="26" t="s">
        <v>355</v>
      </c>
      <c r="Q320" s="26"/>
      <c r="R320" s="26"/>
      <c r="S320" s="26"/>
      <c r="T320" s="26"/>
      <c r="U320" s="26"/>
      <c r="V320" s="27">
        <v>802771</v>
      </c>
      <c r="W320" s="27"/>
      <c r="X320" s="27"/>
      <c r="Y320" s="27">
        <v>748803.1</v>
      </c>
      <c r="Z320" s="27"/>
      <c r="AA320" s="28">
        <f t="shared" si="4"/>
        <v>93.277298258158297</v>
      </c>
      <c r="AB320" s="28"/>
      <c r="AC320" s="28"/>
    </row>
    <row r="321" spans="2:29" ht="34.5" customHeight="1" thickBot="1" x14ac:dyDescent="0.3">
      <c r="B321" s="1"/>
      <c r="C321" s="2"/>
      <c r="D321" s="2"/>
      <c r="E321" s="25" t="s">
        <v>356</v>
      </c>
      <c r="F321" s="25"/>
      <c r="G321" s="25"/>
      <c r="H321" s="25"/>
      <c r="I321" s="25"/>
      <c r="J321" s="25"/>
      <c r="K321" s="25"/>
      <c r="L321" s="25"/>
      <c r="M321" s="25"/>
      <c r="N321" s="26" t="s">
        <v>351</v>
      </c>
      <c r="O321" s="26"/>
      <c r="P321" s="26" t="s">
        <v>355</v>
      </c>
      <c r="Q321" s="26"/>
      <c r="R321" s="26" t="s">
        <v>357</v>
      </c>
      <c r="S321" s="26"/>
      <c r="T321" s="26"/>
      <c r="U321" s="26"/>
      <c r="V321" s="27">
        <v>453152</v>
      </c>
      <c r="W321" s="27"/>
      <c r="X321" s="27"/>
      <c r="Y321" s="27">
        <v>410017.39</v>
      </c>
      <c r="Z321" s="27"/>
      <c r="AA321" s="28">
        <f t="shared" si="4"/>
        <v>90.481204981992803</v>
      </c>
      <c r="AB321" s="28"/>
      <c r="AC321" s="28"/>
    </row>
    <row r="322" spans="2:29" ht="15" customHeight="1" thickBot="1" x14ac:dyDescent="0.3">
      <c r="B322" s="1"/>
      <c r="C322" s="2"/>
      <c r="D322" s="2"/>
      <c r="E322" s="3"/>
      <c r="F322" s="25" t="s">
        <v>358</v>
      </c>
      <c r="G322" s="25"/>
      <c r="H322" s="25"/>
      <c r="I322" s="25"/>
      <c r="J322" s="25"/>
      <c r="K322" s="25"/>
      <c r="L322" s="25"/>
      <c r="M322" s="25"/>
      <c r="N322" s="29" t="s">
        <v>351</v>
      </c>
      <c r="O322" s="29"/>
      <c r="P322" s="29" t="s">
        <v>355</v>
      </c>
      <c r="Q322" s="29"/>
      <c r="R322" s="29" t="s">
        <v>357</v>
      </c>
      <c r="S322" s="29"/>
      <c r="T322" s="29" t="s">
        <v>359</v>
      </c>
      <c r="U322" s="29"/>
      <c r="V322" s="27">
        <v>453152</v>
      </c>
      <c r="W322" s="27"/>
      <c r="X322" s="27"/>
      <c r="Y322" s="27">
        <v>410017.39</v>
      </c>
      <c r="Z322" s="27"/>
      <c r="AA322" s="28">
        <f t="shared" si="4"/>
        <v>90.481204981992803</v>
      </c>
      <c r="AB322" s="28"/>
      <c r="AC322" s="28"/>
    </row>
    <row r="323" spans="2:29" ht="34.5" customHeight="1" thickBot="1" x14ac:dyDescent="0.3">
      <c r="B323" s="1"/>
      <c r="C323" s="2"/>
      <c r="D323" s="2"/>
      <c r="E323" s="25" t="s">
        <v>360</v>
      </c>
      <c r="F323" s="25"/>
      <c r="G323" s="25"/>
      <c r="H323" s="25"/>
      <c r="I323" s="25"/>
      <c r="J323" s="25"/>
      <c r="K323" s="25"/>
      <c r="L323" s="25"/>
      <c r="M323" s="25"/>
      <c r="N323" s="26" t="s">
        <v>351</v>
      </c>
      <c r="O323" s="26"/>
      <c r="P323" s="26" t="s">
        <v>355</v>
      </c>
      <c r="Q323" s="26"/>
      <c r="R323" s="26" t="s">
        <v>361</v>
      </c>
      <c r="S323" s="26"/>
      <c r="T323" s="26"/>
      <c r="U323" s="26"/>
      <c r="V323" s="27">
        <v>349619</v>
      </c>
      <c r="W323" s="27"/>
      <c r="X323" s="27"/>
      <c r="Y323" s="27">
        <v>338785.71</v>
      </c>
      <c r="Z323" s="27"/>
      <c r="AA323" s="28">
        <f t="shared" si="4"/>
        <v>96.901401239635149</v>
      </c>
      <c r="AB323" s="28"/>
      <c r="AC323" s="28"/>
    </row>
    <row r="324" spans="2:29" ht="15" customHeight="1" thickBot="1" x14ac:dyDescent="0.3">
      <c r="B324" s="1"/>
      <c r="C324" s="2"/>
      <c r="D324" s="2"/>
      <c r="E324" s="3"/>
      <c r="F324" s="25" t="s">
        <v>358</v>
      </c>
      <c r="G324" s="25"/>
      <c r="H324" s="25"/>
      <c r="I324" s="25"/>
      <c r="J324" s="25"/>
      <c r="K324" s="25"/>
      <c r="L324" s="25"/>
      <c r="M324" s="25"/>
      <c r="N324" s="29" t="s">
        <v>351</v>
      </c>
      <c r="O324" s="29"/>
      <c r="P324" s="29" t="s">
        <v>355</v>
      </c>
      <c r="Q324" s="29"/>
      <c r="R324" s="29" t="s">
        <v>361</v>
      </c>
      <c r="S324" s="29"/>
      <c r="T324" s="29" t="s">
        <v>359</v>
      </c>
      <c r="U324" s="29"/>
      <c r="V324" s="27">
        <v>349619</v>
      </c>
      <c r="W324" s="27"/>
      <c r="X324" s="27"/>
      <c r="Y324" s="27">
        <v>338785.71</v>
      </c>
      <c r="Z324" s="27"/>
      <c r="AA324" s="28">
        <f t="shared" si="4"/>
        <v>96.901401239635149</v>
      </c>
      <c r="AB324" s="28"/>
      <c r="AC324" s="28"/>
    </row>
    <row r="325" spans="2:29" ht="15" customHeight="1" thickBot="1" x14ac:dyDescent="0.3">
      <c r="B325" s="1"/>
      <c r="C325" s="2"/>
      <c r="D325" s="25" t="s">
        <v>362</v>
      </c>
      <c r="E325" s="25"/>
      <c r="F325" s="25"/>
      <c r="G325" s="25"/>
      <c r="H325" s="25"/>
      <c r="I325" s="25"/>
      <c r="J325" s="25"/>
      <c r="K325" s="25"/>
      <c r="L325" s="25"/>
      <c r="M325" s="25"/>
      <c r="N325" s="26" t="s">
        <v>351</v>
      </c>
      <c r="O325" s="26"/>
      <c r="P325" s="26" t="s">
        <v>363</v>
      </c>
      <c r="Q325" s="26"/>
      <c r="R325" s="26"/>
      <c r="S325" s="26"/>
      <c r="T325" s="26"/>
      <c r="U325" s="26"/>
      <c r="V325" s="27">
        <v>23411818.809999999</v>
      </c>
      <c r="W325" s="27"/>
      <c r="X325" s="27"/>
      <c r="Y325" s="27">
        <v>23307174.030000001</v>
      </c>
      <c r="Z325" s="27"/>
      <c r="AA325" s="28">
        <f t="shared" si="4"/>
        <v>99.553025841993531</v>
      </c>
      <c r="AB325" s="28"/>
      <c r="AC325" s="28"/>
    </row>
    <row r="326" spans="2:29" ht="23.25" customHeight="1" thickBot="1" x14ac:dyDescent="0.3">
      <c r="B326" s="1"/>
      <c r="C326" s="2"/>
      <c r="D326" s="2"/>
      <c r="E326" s="25" t="s">
        <v>364</v>
      </c>
      <c r="F326" s="25"/>
      <c r="G326" s="25"/>
      <c r="H326" s="25"/>
      <c r="I326" s="25"/>
      <c r="J326" s="25"/>
      <c r="K326" s="25"/>
      <c r="L326" s="25"/>
      <c r="M326" s="25"/>
      <c r="N326" s="26" t="s">
        <v>351</v>
      </c>
      <c r="O326" s="26"/>
      <c r="P326" s="26" t="s">
        <v>363</v>
      </c>
      <c r="Q326" s="26"/>
      <c r="R326" s="26" t="s">
        <v>365</v>
      </c>
      <c r="S326" s="26"/>
      <c r="T326" s="26"/>
      <c r="U326" s="26"/>
      <c r="V326" s="27">
        <v>6697997</v>
      </c>
      <c r="W326" s="27"/>
      <c r="X326" s="27"/>
      <c r="Y326" s="27">
        <v>6597824.3200000003</v>
      </c>
      <c r="Z326" s="27"/>
      <c r="AA326" s="28">
        <f t="shared" si="4"/>
        <v>98.504438267141666</v>
      </c>
      <c r="AB326" s="28"/>
      <c r="AC326" s="28"/>
    </row>
    <row r="327" spans="2:29" ht="23.25" customHeight="1" thickBot="1" x14ac:dyDescent="0.3">
      <c r="B327" s="1"/>
      <c r="C327" s="2"/>
      <c r="D327" s="2"/>
      <c r="E327" s="3"/>
      <c r="F327" s="25" t="s">
        <v>366</v>
      </c>
      <c r="G327" s="25"/>
      <c r="H327" s="25"/>
      <c r="I327" s="25"/>
      <c r="J327" s="25"/>
      <c r="K327" s="25"/>
      <c r="L327" s="25"/>
      <c r="M327" s="25"/>
      <c r="N327" s="29" t="s">
        <v>351</v>
      </c>
      <c r="O327" s="29"/>
      <c r="P327" s="29" t="s">
        <v>363</v>
      </c>
      <c r="Q327" s="29"/>
      <c r="R327" s="29" t="s">
        <v>365</v>
      </c>
      <c r="S327" s="29"/>
      <c r="T327" s="29" t="s">
        <v>367</v>
      </c>
      <c r="U327" s="29"/>
      <c r="V327" s="27">
        <v>136000</v>
      </c>
      <c r="W327" s="27"/>
      <c r="X327" s="27"/>
      <c r="Y327" s="27">
        <v>130927.06</v>
      </c>
      <c r="Z327" s="27"/>
      <c r="AA327" s="28">
        <f t="shared" si="4"/>
        <v>96.269897058823531</v>
      </c>
      <c r="AB327" s="28"/>
      <c r="AC327" s="28"/>
    </row>
    <row r="328" spans="2:29" ht="34.5" customHeight="1" thickBot="1" x14ac:dyDescent="0.3">
      <c r="B328" s="1"/>
      <c r="C328" s="2"/>
      <c r="D328" s="2"/>
      <c r="E328" s="3"/>
      <c r="F328" s="25" t="s">
        <v>129</v>
      </c>
      <c r="G328" s="25"/>
      <c r="H328" s="25"/>
      <c r="I328" s="25"/>
      <c r="J328" s="25"/>
      <c r="K328" s="25"/>
      <c r="L328" s="25"/>
      <c r="M328" s="25"/>
      <c r="N328" s="29" t="s">
        <v>351</v>
      </c>
      <c r="O328" s="29"/>
      <c r="P328" s="29" t="s">
        <v>363</v>
      </c>
      <c r="Q328" s="29"/>
      <c r="R328" s="29" t="s">
        <v>365</v>
      </c>
      <c r="S328" s="29"/>
      <c r="T328" s="29" t="s">
        <v>130</v>
      </c>
      <c r="U328" s="29"/>
      <c r="V328" s="27">
        <v>6561997</v>
      </c>
      <c r="W328" s="27"/>
      <c r="X328" s="27"/>
      <c r="Y328" s="27">
        <v>6466897.2599999998</v>
      </c>
      <c r="Z328" s="27"/>
      <c r="AA328" s="28">
        <f t="shared" si="4"/>
        <v>98.550750023201772</v>
      </c>
      <c r="AB328" s="28"/>
      <c r="AC328" s="28"/>
    </row>
    <row r="329" spans="2:29" ht="23.25" customHeight="1" thickBot="1" x14ac:dyDescent="0.3">
      <c r="B329" s="1"/>
      <c r="C329" s="2"/>
      <c r="D329" s="2"/>
      <c r="E329" s="25" t="s">
        <v>368</v>
      </c>
      <c r="F329" s="25"/>
      <c r="G329" s="25"/>
      <c r="H329" s="25"/>
      <c r="I329" s="25"/>
      <c r="J329" s="25"/>
      <c r="K329" s="25"/>
      <c r="L329" s="25"/>
      <c r="M329" s="25"/>
      <c r="N329" s="26" t="s">
        <v>351</v>
      </c>
      <c r="O329" s="26"/>
      <c r="P329" s="26" t="s">
        <v>363</v>
      </c>
      <c r="Q329" s="26"/>
      <c r="R329" s="26" t="s">
        <v>369</v>
      </c>
      <c r="S329" s="26"/>
      <c r="T329" s="26"/>
      <c r="U329" s="26"/>
      <c r="V329" s="27">
        <v>11735368</v>
      </c>
      <c r="W329" s="27"/>
      <c r="X329" s="27"/>
      <c r="Y329" s="27">
        <v>11735157.99</v>
      </c>
      <c r="Z329" s="27"/>
      <c r="AA329" s="28">
        <f t="shared" si="4"/>
        <v>99.998210452369278</v>
      </c>
      <c r="AB329" s="28"/>
      <c r="AC329" s="28"/>
    </row>
    <row r="330" spans="2:29" ht="23.25" customHeight="1" thickBot="1" x14ac:dyDescent="0.3">
      <c r="B330" s="1"/>
      <c r="C330" s="2"/>
      <c r="D330" s="2"/>
      <c r="E330" s="3"/>
      <c r="F330" s="25" t="s">
        <v>366</v>
      </c>
      <c r="G330" s="25"/>
      <c r="H330" s="25"/>
      <c r="I330" s="25"/>
      <c r="J330" s="25"/>
      <c r="K330" s="25"/>
      <c r="L330" s="25"/>
      <c r="M330" s="25"/>
      <c r="N330" s="29" t="s">
        <v>351</v>
      </c>
      <c r="O330" s="29"/>
      <c r="P330" s="29" t="s">
        <v>363</v>
      </c>
      <c r="Q330" s="29"/>
      <c r="R330" s="29" t="s">
        <v>369</v>
      </c>
      <c r="S330" s="29"/>
      <c r="T330" s="29" t="s">
        <v>367</v>
      </c>
      <c r="U330" s="29"/>
      <c r="V330" s="27">
        <v>284208.03000000003</v>
      </c>
      <c r="W330" s="27"/>
      <c r="X330" s="27"/>
      <c r="Y330" s="27">
        <v>283998.09000000003</v>
      </c>
      <c r="Z330" s="27"/>
      <c r="AA330" s="28">
        <f t="shared" si="4"/>
        <v>99.926131573411197</v>
      </c>
      <c r="AB330" s="28"/>
      <c r="AC330" s="28"/>
    </row>
    <row r="331" spans="2:29" ht="34.5" customHeight="1" thickBot="1" x14ac:dyDescent="0.3">
      <c r="B331" s="1"/>
      <c r="C331" s="2"/>
      <c r="D331" s="2"/>
      <c r="E331" s="3"/>
      <c r="F331" s="25" t="s">
        <v>129</v>
      </c>
      <c r="G331" s="25"/>
      <c r="H331" s="25"/>
      <c r="I331" s="25"/>
      <c r="J331" s="25"/>
      <c r="K331" s="25"/>
      <c r="L331" s="25"/>
      <c r="M331" s="25"/>
      <c r="N331" s="29" t="s">
        <v>351</v>
      </c>
      <c r="O331" s="29"/>
      <c r="P331" s="29" t="s">
        <v>363</v>
      </c>
      <c r="Q331" s="29"/>
      <c r="R331" s="29" t="s">
        <v>369</v>
      </c>
      <c r="S331" s="29"/>
      <c r="T331" s="29" t="s">
        <v>130</v>
      </c>
      <c r="U331" s="29"/>
      <c r="V331" s="27">
        <v>11451159.970000001</v>
      </c>
      <c r="W331" s="27"/>
      <c r="X331" s="27"/>
      <c r="Y331" s="27">
        <v>11451159.9</v>
      </c>
      <c r="Z331" s="27"/>
      <c r="AA331" s="28">
        <f t="shared" ref="AA331:AA377" si="5">Y331/V331*100</f>
        <v>99.999999388708218</v>
      </c>
      <c r="AB331" s="28"/>
      <c r="AC331" s="28"/>
    </row>
    <row r="332" spans="2:29" ht="34.5" customHeight="1" thickBot="1" x14ac:dyDescent="0.3">
      <c r="B332" s="1"/>
      <c r="C332" s="2"/>
      <c r="D332" s="2"/>
      <c r="E332" s="25" t="s">
        <v>370</v>
      </c>
      <c r="F332" s="25"/>
      <c r="G332" s="25"/>
      <c r="H332" s="25"/>
      <c r="I332" s="25"/>
      <c r="J332" s="25"/>
      <c r="K332" s="25"/>
      <c r="L332" s="25"/>
      <c r="M332" s="25"/>
      <c r="N332" s="26" t="s">
        <v>351</v>
      </c>
      <c r="O332" s="26"/>
      <c r="P332" s="26" t="s">
        <v>363</v>
      </c>
      <c r="Q332" s="26"/>
      <c r="R332" s="26" t="s">
        <v>371</v>
      </c>
      <c r="S332" s="26"/>
      <c r="T332" s="26"/>
      <c r="U332" s="26"/>
      <c r="V332" s="27">
        <v>67854.490000000005</v>
      </c>
      <c r="W332" s="27"/>
      <c r="X332" s="27"/>
      <c r="Y332" s="27">
        <v>63593.08</v>
      </c>
      <c r="Z332" s="27"/>
      <c r="AA332" s="28">
        <f t="shared" si="5"/>
        <v>93.719781844944961</v>
      </c>
      <c r="AB332" s="28"/>
      <c r="AC332" s="28"/>
    </row>
    <row r="333" spans="2:29" ht="23.25" customHeight="1" thickBot="1" x14ac:dyDescent="0.3">
      <c r="B333" s="1"/>
      <c r="C333" s="2"/>
      <c r="D333" s="2"/>
      <c r="E333" s="3"/>
      <c r="F333" s="25" t="s">
        <v>366</v>
      </c>
      <c r="G333" s="25"/>
      <c r="H333" s="25"/>
      <c r="I333" s="25"/>
      <c r="J333" s="25"/>
      <c r="K333" s="25"/>
      <c r="L333" s="25"/>
      <c r="M333" s="25"/>
      <c r="N333" s="29" t="s">
        <v>351</v>
      </c>
      <c r="O333" s="29"/>
      <c r="P333" s="29" t="s">
        <v>363</v>
      </c>
      <c r="Q333" s="29"/>
      <c r="R333" s="29" t="s">
        <v>371</v>
      </c>
      <c r="S333" s="29"/>
      <c r="T333" s="29" t="s">
        <v>367</v>
      </c>
      <c r="U333" s="29"/>
      <c r="V333" s="27">
        <v>64018.559999999998</v>
      </c>
      <c r="W333" s="27"/>
      <c r="X333" s="27"/>
      <c r="Y333" s="27">
        <v>59757.15</v>
      </c>
      <c r="Z333" s="27"/>
      <c r="AA333" s="28">
        <f t="shared" si="5"/>
        <v>93.343477266592686</v>
      </c>
      <c r="AB333" s="28"/>
      <c r="AC333" s="28"/>
    </row>
    <row r="334" spans="2:29" ht="34.5" customHeight="1" thickBot="1" x14ac:dyDescent="0.3">
      <c r="B334" s="1"/>
      <c r="C334" s="2"/>
      <c r="D334" s="2"/>
      <c r="E334" s="3"/>
      <c r="F334" s="25" t="s">
        <v>129</v>
      </c>
      <c r="G334" s="25"/>
      <c r="H334" s="25"/>
      <c r="I334" s="25"/>
      <c r="J334" s="25"/>
      <c r="K334" s="25"/>
      <c r="L334" s="25"/>
      <c r="M334" s="25"/>
      <c r="N334" s="29" t="s">
        <v>351</v>
      </c>
      <c r="O334" s="29"/>
      <c r="P334" s="29" t="s">
        <v>363</v>
      </c>
      <c r="Q334" s="29"/>
      <c r="R334" s="29" t="s">
        <v>371</v>
      </c>
      <c r="S334" s="29"/>
      <c r="T334" s="29" t="s">
        <v>130</v>
      </c>
      <c r="U334" s="29"/>
      <c r="V334" s="27">
        <v>3835.93</v>
      </c>
      <c r="W334" s="27"/>
      <c r="X334" s="27"/>
      <c r="Y334" s="27">
        <v>3835.93</v>
      </c>
      <c r="Z334" s="27"/>
      <c r="AA334" s="28">
        <f t="shared" si="5"/>
        <v>100</v>
      </c>
      <c r="AB334" s="28"/>
      <c r="AC334" s="28"/>
    </row>
    <row r="335" spans="2:29" ht="34.5" customHeight="1" thickBot="1" x14ac:dyDescent="0.3">
      <c r="B335" s="1"/>
      <c r="C335" s="2"/>
      <c r="D335" s="2"/>
      <c r="E335" s="25" t="s">
        <v>372</v>
      </c>
      <c r="F335" s="25"/>
      <c r="G335" s="25"/>
      <c r="H335" s="25"/>
      <c r="I335" s="25"/>
      <c r="J335" s="25"/>
      <c r="K335" s="25"/>
      <c r="L335" s="25"/>
      <c r="M335" s="25"/>
      <c r="N335" s="26" t="s">
        <v>351</v>
      </c>
      <c r="O335" s="26"/>
      <c r="P335" s="26" t="s">
        <v>363</v>
      </c>
      <c r="Q335" s="26"/>
      <c r="R335" s="26" t="s">
        <v>373</v>
      </c>
      <c r="S335" s="26"/>
      <c r="T335" s="26"/>
      <c r="U335" s="26"/>
      <c r="V335" s="27">
        <v>93360</v>
      </c>
      <c r="W335" s="27"/>
      <c r="X335" s="27"/>
      <c r="Y335" s="27">
        <v>93360</v>
      </c>
      <c r="Z335" s="27"/>
      <c r="AA335" s="28">
        <f t="shared" si="5"/>
        <v>100</v>
      </c>
      <c r="AB335" s="28"/>
      <c r="AC335" s="28"/>
    </row>
    <row r="336" spans="2:29" ht="23.25" customHeight="1" thickBot="1" x14ac:dyDescent="0.3">
      <c r="B336" s="1"/>
      <c r="C336" s="2"/>
      <c r="D336" s="2"/>
      <c r="E336" s="3"/>
      <c r="F336" s="25" t="s">
        <v>374</v>
      </c>
      <c r="G336" s="25"/>
      <c r="H336" s="25"/>
      <c r="I336" s="25"/>
      <c r="J336" s="25"/>
      <c r="K336" s="25"/>
      <c r="L336" s="25"/>
      <c r="M336" s="25"/>
      <c r="N336" s="29" t="s">
        <v>351</v>
      </c>
      <c r="O336" s="29"/>
      <c r="P336" s="29" t="s">
        <v>363</v>
      </c>
      <c r="Q336" s="29"/>
      <c r="R336" s="29" t="s">
        <v>373</v>
      </c>
      <c r="S336" s="29"/>
      <c r="T336" s="29" t="s">
        <v>375</v>
      </c>
      <c r="U336" s="29"/>
      <c r="V336" s="27">
        <v>93360</v>
      </c>
      <c r="W336" s="27"/>
      <c r="X336" s="27"/>
      <c r="Y336" s="27">
        <v>93360</v>
      </c>
      <c r="Z336" s="27"/>
      <c r="AA336" s="28">
        <f t="shared" si="5"/>
        <v>100</v>
      </c>
      <c r="AB336" s="28"/>
      <c r="AC336" s="28"/>
    </row>
    <row r="337" spans="2:29" ht="15" customHeight="1" thickBot="1" x14ac:dyDescent="0.3">
      <c r="B337" s="1"/>
      <c r="C337" s="2"/>
      <c r="D337" s="2"/>
      <c r="E337" s="25" t="s">
        <v>376</v>
      </c>
      <c r="F337" s="25"/>
      <c r="G337" s="25"/>
      <c r="H337" s="25"/>
      <c r="I337" s="25"/>
      <c r="J337" s="25"/>
      <c r="K337" s="25"/>
      <c r="L337" s="25"/>
      <c r="M337" s="25"/>
      <c r="N337" s="26" t="s">
        <v>351</v>
      </c>
      <c r="O337" s="26"/>
      <c r="P337" s="26" t="s">
        <v>363</v>
      </c>
      <c r="Q337" s="26"/>
      <c r="R337" s="26" t="s">
        <v>377</v>
      </c>
      <c r="S337" s="26"/>
      <c r="T337" s="26"/>
      <c r="U337" s="26"/>
      <c r="V337" s="27">
        <v>406861</v>
      </c>
      <c r="W337" s="27"/>
      <c r="X337" s="27"/>
      <c r="Y337" s="27">
        <v>406860.45</v>
      </c>
      <c r="Z337" s="27"/>
      <c r="AA337" s="28">
        <f t="shared" si="5"/>
        <v>99.99986481869729</v>
      </c>
      <c r="AB337" s="28"/>
      <c r="AC337" s="28"/>
    </row>
    <row r="338" spans="2:29" ht="15" customHeight="1" thickBot="1" x14ac:dyDescent="0.3">
      <c r="B338" s="1"/>
      <c r="C338" s="2"/>
      <c r="D338" s="2"/>
      <c r="E338" s="3"/>
      <c r="F338" s="25" t="s">
        <v>29</v>
      </c>
      <c r="G338" s="25"/>
      <c r="H338" s="25"/>
      <c r="I338" s="25"/>
      <c r="J338" s="25"/>
      <c r="K338" s="25"/>
      <c r="L338" s="25"/>
      <c r="M338" s="25"/>
      <c r="N338" s="29" t="s">
        <v>351</v>
      </c>
      <c r="O338" s="29"/>
      <c r="P338" s="29" t="s">
        <v>363</v>
      </c>
      <c r="Q338" s="29"/>
      <c r="R338" s="29" t="s">
        <v>377</v>
      </c>
      <c r="S338" s="29"/>
      <c r="T338" s="29" t="s">
        <v>30</v>
      </c>
      <c r="U338" s="29"/>
      <c r="V338" s="27">
        <v>10465.36</v>
      </c>
      <c r="W338" s="27"/>
      <c r="X338" s="27"/>
      <c r="Y338" s="27">
        <v>10464.81</v>
      </c>
      <c r="Z338" s="27"/>
      <c r="AA338" s="28">
        <f t="shared" si="5"/>
        <v>99.994744566837639</v>
      </c>
      <c r="AB338" s="28"/>
      <c r="AC338" s="28"/>
    </row>
    <row r="339" spans="2:29" ht="23.25" customHeight="1" thickBot="1" x14ac:dyDescent="0.3">
      <c r="B339" s="1"/>
      <c r="C339" s="2"/>
      <c r="D339" s="2"/>
      <c r="E339" s="3"/>
      <c r="F339" s="25" t="s">
        <v>316</v>
      </c>
      <c r="G339" s="25"/>
      <c r="H339" s="25"/>
      <c r="I339" s="25"/>
      <c r="J339" s="25"/>
      <c r="K339" s="25"/>
      <c r="L339" s="25"/>
      <c r="M339" s="25"/>
      <c r="N339" s="29" t="s">
        <v>351</v>
      </c>
      <c r="O339" s="29"/>
      <c r="P339" s="29" t="s">
        <v>363</v>
      </c>
      <c r="Q339" s="29"/>
      <c r="R339" s="29" t="s">
        <v>377</v>
      </c>
      <c r="S339" s="29"/>
      <c r="T339" s="29" t="s">
        <v>317</v>
      </c>
      <c r="U339" s="29"/>
      <c r="V339" s="27">
        <v>396395.64</v>
      </c>
      <c r="W339" s="27"/>
      <c r="X339" s="27"/>
      <c r="Y339" s="27">
        <v>396395.64</v>
      </c>
      <c r="Z339" s="27"/>
      <c r="AA339" s="28">
        <f t="shared" si="5"/>
        <v>100</v>
      </c>
      <c r="AB339" s="28"/>
      <c r="AC339" s="28"/>
    </row>
    <row r="340" spans="2:29" ht="57" customHeight="1" thickBot="1" x14ac:dyDescent="0.3">
      <c r="B340" s="1"/>
      <c r="C340" s="2"/>
      <c r="D340" s="2"/>
      <c r="E340" s="25" t="s">
        <v>378</v>
      </c>
      <c r="F340" s="25"/>
      <c r="G340" s="25"/>
      <c r="H340" s="25"/>
      <c r="I340" s="25"/>
      <c r="J340" s="25"/>
      <c r="K340" s="25"/>
      <c r="L340" s="25"/>
      <c r="M340" s="25"/>
      <c r="N340" s="26" t="s">
        <v>351</v>
      </c>
      <c r="O340" s="26"/>
      <c r="P340" s="26" t="s">
        <v>363</v>
      </c>
      <c r="Q340" s="26"/>
      <c r="R340" s="26" t="s">
        <v>379</v>
      </c>
      <c r="S340" s="26"/>
      <c r="T340" s="26"/>
      <c r="U340" s="26"/>
      <c r="V340" s="27">
        <v>2336151.3199999998</v>
      </c>
      <c r="W340" s="27"/>
      <c r="X340" s="27"/>
      <c r="Y340" s="27">
        <v>2336151.31</v>
      </c>
      <c r="Z340" s="27"/>
      <c r="AA340" s="28">
        <f t="shared" si="5"/>
        <v>99.999999571945537</v>
      </c>
      <c r="AB340" s="28"/>
      <c r="AC340" s="28"/>
    </row>
    <row r="341" spans="2:29" ht="15" customHeight="1" thickBot="1" x14ac:dyDescent="0.3">
      <c r="B341" s="1"/>
      <c r="C341" s="2"/>
      <c r="D341" s="2"/>
      <c r="E341" s="3"/>
      <c r="F341" s="25" t="s">
        <v>29</v>
      </c>
      <c r="G341" s="25"/>
      <c r="H341" s="25"/>
      <c r="I341" s="25"/>
      <c r="J341" s="25"/>
      <c r="K341" s="25"/>
      <c r="L341" s="25"/>
      <c r="M341" s="25"/>
      <c r="N341" s="29" t="s">
        <v>351</v>
      </c>
      <c r="O341" s="29"/>
      <c r="P341" s="29" t="s">
        <v>363</v>
      </c>
      <c r="Q341" s="29"/>
      <c r="R341" s="29" t="s">
        <v>379</v>
      </c>
      <c r="S341" s="29"/>
      <c r="T341" s="29" t="s">
        <v>30</v>
      </c>
      <c r="U341" s="29"/>
      <c r="V341" s="27">
        <v>60088.1</v>
      </c>
      <c r="W341" s="27"/>
      <c r="X341" s="27"/>
      <c r="Y341" s="27">
        <v>60088.09</v>
      </c>
      <c r="Z341" s="27"/>
      <c r="AA341" s="28">
        <f t="shared" si="5"/>
        <v>99.999983357769679</v>
      </c>
      <c r="AB341" s="28"/>
      <c r="AC341" s="28"/>
    </row>
    <row r="342" spans="2:29" ht="23.25" customHeight="1" thickBot="1" x14ac:dyDescent="0.3">
      <c r="B342" s="1"/>
      <c r="C342" s="2"/>
      <c r="D342" s="2"/>
      <c r="E342" s="3"/>
      <c r="F342" s="25" t="s">
        <v>316</v>
      </c>
      <c r="G342" s="25"/>
      <c r="H342" s="25"/>
      <c r="I342" s="25"/>
      <c r="J342" s="25"/>
      <c r="K342" s="25"/>
      <c r="L342" s="25"/>
      <c r="M342" s="25"/>
      <c r="N342" s="29" t="s">
        <v>351</v>
      </c>
      <c r="O342" s="29"/>
      <c r="P342" s="29" t="s">
        <v>363</v>
      </c>
      <c r="Q342" s="29"/>
      <c r="R342" s="29" t="s">
        <v>379</v>
      </c>
      <c r="S342" s="29"/>
      <c r="T342" s="29" t="s">
        <v>317</v>
      </c>
      <c r="U342" s="29"/>
      <c r="V342" s="27">
        <v>2276063.2200000002</v>
      </c>
      <c r="W342" s="27"/>
      <c r="X342" s="27"/>
      <c r="Y342" s="27">
        <v>2276063.2200000002</v>
      </c>
      <c r="Z342" s="27"/>
      <c r="AA342" s="28">
        <f t="shared" si="5"/>
        <v>100</v>
      </c>
      <c r="AB342" s="28"/>
      <c r="AC342" s="28"/>
    </row>
    <row r="343" spans="2:29" ht="34.5" customHeight="1" thickBot="1" x14ac:dyDescent="0.3">
      <c r="B343" s="1"/>
      <c r="C343" s="2"/>
      <c r="D343" s="2"/>
      <c r="E343" s="25" t="s">
        <v>380</v>
      </c>
      <c r="F343" s="25"/>
      <c r="G343" s="25"/>
      <c r="H343" s="25"/>
      <c r="I343" s="25"/>
      <c r="J343" s="25"/>
      <c r="K343" s="25"/>
      <c r="L343" s="25"/>
      <c r="M343" s="25"/>
      <c r="N343" s="26" t="s">
        <v>351</v>
      </c>
      <c r="O343" s="26"/>
      <c r="P343" s="26" t="s">
        <v>363</v>
      </c>
      <c r="Q343" s="26"/>
      <c r="R343" s="26" t="s">
        <v>381</v>
      </c>
      <c r="S343" s="26"/>
      <c r="T343" s="26"/>
      <c r="U343" s="26"/>
      <c r="V343" s="27">
        <v>2074227</v>
      </c>
      <c r="W343" s="27"/>
      <c r="X343" s="27"/>
      <c r="Y343" s="27">
        <v>2074226.88</v>
      </c>
      <c r="Z343" s="27"/>
      <c r="AA343" s="28">
        <f t="shared" si="5"/>
        <v>99.999994214712274</v>
      </c>
      <c r="AB343" s="28"/>
      <c r="AC343" s="28"/>
    </row>
    <row r="344" spans="2:29" ht="23.25" customHeight="1" thickBot="1" x14ac:dyDescent="0.3">
      <c r="B344" s="1"/>
      <c r="C344" s="2"/>
      <c r="D344" s="2"/>
      <c r="E344" s="3"/>
      <c r="F344" s="25" t="s">
        <v>316</v>
      </c>
      <c r="G344" s="25"/>
      <c r="H344" s="25"/>
      <c r="I344" s="25"/>
      <c r="J344" s="25"/>
      <c r="K344" s="25"/>
      <c r="L344" s="25"/>
      <c r="M344" s="25"/>
      <c r="N344" s="29" t="s">
        <v>351</v>
      </c>
      <c r="O344" s="29"/>
      <c r="P344" s="29" t="s">
        <v>363</v>
      </c>
      <c r="Q344" s="29"/>
      <c r="R344" s="29" t="s">
        <v>381</v>
      </c>
      <c r="S344" s="29"/>
      <c r="T344" s="29" t="s">
        <v>317</v>
      </c>
      <c r="U344" s="29"/>
      <c r="V344" s="27">
        <v>2074227</v>
      </c>
      <c r="W344" s="27"/>
      <c r="X344" s="27"/>
      <c r="Y344" s="27">
        <v>2074226.88</v>
      </c>
      <c r="Z344" s="27"/>
      <c r="AA344" s="28">
        <f t="shared" si="5"/>
        <v>99.999994214712274</v>
      </c>
      <c r="AB344" s="28"/>
      <c r="AC344" s="28"/>
    </row>
    <row r="345" spans="2:29" ht="15" customHeight="1" thickBot="1" x14ac:dyDescent="0.3">
      <c r="B345" s="1"/>
      <c r="C345" s="2"/>
      <c r="D345" s="25" t="s">
        <v>312</v>
      </c>
      <c r="E345" s="25"/>
      <c r="F345" s="25"/>
      <c r="G345" s="25"/>
      <c r="H345" s="25"/>
      <c r="I345" s="25"/>
      <c r="J345" s="25"/>
      <c r="K345" s="25"/>
      <c r="L345" s="25"/>
      <c r="M345" s="25"/>
      <c r="N345" s="26" t="s">
        <v>351</v>
      </c>
      <c r="O345" s="26"/>
      <c r="P345" s="26" t="s">
        <v>313</v>
      </c>
      <c r="Q345" s="26"/>
      <c r="R345" s="26"/>
      <c r="S345" s="26"/>
      <c r="T345" s="26"/>
      <c r="U345" s="26"/>
      <c r="V345" s="27">
        <v>67476440</v>
      </c>
      <c r="W345" s="27"/>
      <c r="X345" s="27"/>
      <c r="Y345" s="27">
        <v>67291162.700000003</v>
      </c>
      <c r="Z345" s="27"/>
      <c r="AA345" s="28">
        <f t="shared" si="5"/>
        <v>99.725419272267473</v>
      </c>
      <c r="AB345" s="28"/>
      <c r="AC345" s="28"/>
    </row>
    <row r="346" spans="2:29" ht="45.75" customHeight="1" thickBot="1" x14ac:dyDescent="0.3">
      <c r="B346" s="1"/>
      <c r="C346" s="2"/>
      <c r="D346" s="2"/>
      <c r="E346" s="25" t="s">
        <v>382</v>
      </c>
      <c r="F346" s="25"/>
      <c r="G346" s="25"/>
      <c r="H346" s="25"/>
      <c r="I346" s="25"/>
      <c r="J346" s="25"/>
      <c r="K346" s="25"/>
      <c r="L346" s="25"/>
      <c r="M346" s="25"/>
      <c r="N346" s="26" t="s">
        <v>351</v>
      </c>
      <c r="O346" s="26"/>
      <c r="P346" s="26" t="s">
        <v>313</v>
      </c>
      <c r="Q346" s="26"/>
      <c r="R346" s="26" t="s">
        <v>383</v>
      </c>
      <c r="S346" s="26"/>
      <c r="T346" s="26"/>
      <c r="U346" s="26"/>
      <c r="V346" s="27">
        <v>67476440</v>
      </c>
      <c r="W346" s="27"/>
      <c r="X346" s="27"/>
      <c r="Y346" s="27">
        <v>67291162.700000003</v>
      </c>
      <c r="Z346" s="27"/>
      <c r="AA346" s="28">
        <f t="shared" si="5"/>
        <v>99.725419272267473</v>
      </c>
      <c r="AB346" s="28"/>
      <c r="AC346" s="28"/>
    </row>
    <row r="347" spans="2:29" ht="23.25" customHeight="1" thickBot="1" x14ac:dyDescent="0.3">
      <c r="B347" s="1"/>
      <c r="C347" s="2"/>
      <c r="D347" s="2"/>
      <c r="E347" s="3"/>
      <c r="F347" s="25" t="s">
        <v>316</v>
      </c>
      <c r="G347" s="25"/>
      <c r="H347" s="25"/>
      <c r="I347" s="25"/>
      <c r="J347" s="25"/>
      <c r="K347" s="25"/>
      <c r="L347" s="25"/>
      <c r="M347" s="25"/>
      <c r="N347" s="29" t="s">
        <v>351</v>
      </c>
      <c r="O347" s="29"/>
      <c r="P347" s="29" t="s">
        <v>313</v>
      </c>
      <c r="Q347" s="29"/>
      <c r="R347" s="29" t="s">
        <v>383</v>
      </c>
      <c r="S347" s="29"/>
      <c r="T347" s="29" t="s">
        <v>317</v>
      </c>
      <c r="U347" s="29"/>
      <c r="V347" s="27">
        <v>29035629</v>
      </c>
      <c r="W347" s="27"/>
      <c r="X347" s="27"/>
      <c r="Y347" s="27">
        <v>29035628.940000001</v>
      </c>
      <c r="Z347" s="27"/>
      <c r="AA347" s="28">
        <f t="shared" si="5"/>
        <v>99.999999793357333</v>
      </c>
      <c r="AB347" s="28"/>
      <c r="AC347" s="28"/>
    </row>
    <row r="348" spans="2:29" ht="23.25" customHeight="1" thickBot="1" x14ac:dyDescent="0.3">
      <c r="B348" s="1"/>
      <c r="C348" s="2"/>
      <c r="D348" s="2"/>
      <c r="E348" s="3"/>
      <c r="F348" s="25" t="s">
        <v>374</v>
      </c>
      <c r="G348" s="25"/>
      <c r="H348" s="25"/>
      <c r="I348" s="25"/>
      <c r="J348" s="25"/>
      <c r="K348" s="25"/>
      <c r="L348" s="25"/>
      <c r="M348" s="25"/>
      <c r="N348" s="29" t="s">
        <v>351</v>
      </c>
      <c r="O348" s="29"/>
      <c r="P348" s="29" t="s">
        <v>313</v>
      </c>
      <c r="Q348" s="29"/>
      <c r="R348" s="29" t="s">
        <v>383</v>
      </c>
      <c r="S348" s="29"/>
      <c r="T348" s="29" t="s">
        <v>375</v>
      </c>
      <c r="U348" s="29"/>
      <c r="V348" s="27">
        <v>38440811</v>
      </c>
      <c r="W348" s="27"/>
      <c r="X348" s="27"/>
      <c r="Y348" s="27">
        <v>38255533.759999998</v>
      </c>
      <c r="Z348" s="27"/>
      <c r="AA348" s="28">
        <f t="shared" si="5"/>
        <v>99.518019429923058</v>
      </c>
      <c r="AB348" s="28"/>
      <c r="AC348" s="28"/>
    </row>
    <row r="349" spans="2:29" ht="15" customHeight="1" thickBot="1" x14ac:dyDescent="0.3">
      <c r="B349" s="1"/>
      <c r="C349" s="2"/>
      <c r="D349" s="25" t="s">
        <v>384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6" t="s">
        <v>351</v>
      </c>
      <c r="O349" s="26"/>
      <c r="P349" s="26" t="s">
        <v>385</v>
      </c>
      <c r="Q349" s="26"/>
      <c r="R349" s="26"/>
      <c r="S349" s="26"/>
      <c r="T349" s="26"/>
      <c r="U349" s="26"/>
      <c r="V349" s="27">
        <v>12492542</v>
      </c>
      <c r="W349" s="27"/>
      <c r="X349" s="27"/>
      <c r="Y349" s="27">
        <v>12477910.630000001</v>
      </c>
      <c r="Z349" s="27"/>
      <c r="AA349" s="28">
        <f t="shared" si="5"/>
        <v>99.882879161022643</v>
      </c>
      <c r="AB349" s="28"/>
      <c r="AC349" s="28"/>
    </row>
    <row r="350" spans="2:29" ht="34.5" customHeight="1" thickBot="1" x14ac:dyDescent="0.3">
      <c r="B350" s="1"/>
      <c r="C350" s="2"/>
      <c r="D350" s="2"/>
      <c r="E350" s="25" t="s">
        <v>386</v>
      </c>
      <c r="F350" s="25"/>
      <c r="G350" s="25"/>
      <c r="H350" s="25"/>
      <c r="I350" s="25"/>
      <c r="J350" s="25"/>
      <c r="K350" s="25"/>
      <c r="L350" s="25"/>
      <c r="M350" s="25"/>
      <c r="N350" s="26" t="s">
        <v>351</v>
      </c>
      <c r="O350" s="26"/>
      <c r="P350" s="26" t="s">
        <v>385</v>
      </c>
      <c r="Q350" s="26"/>
      <c r="R350" s="26" t="s">
        <v>387</v>
      </c>
      <c r="S350" s="26"/>
      <c r="T350" s="26"/>
      <c r="U350" s="26"/>
      <c r="V350" s="27">
        <v>1093787</v>
      </c>
      <c r="W350" s="27"/>
      <c r="X350" s="27"/>
      <c r="Y350" s="27">
        <v>1093755.1399999999</v>
      </c>
      <c r="Z350" s="27"/>
      <c r="AA350" s="28">
        <f t="shared" si="5"/>
        <v>99.997087184250674</v>
      </c>
      <c r="AB350" s="28"/>
      <c r="AC350" s="28"/>
    </row>
    <row r="351" spans="2:29" ht="15" customHeight="1" thickBot="1" x14ac:dyDescent="0.3">
      <c r="B351" s="1"/>
      <c r="C351" s="2"/>
      <c r="D351" s="2"/>
      <c r="E351" s="3"/>
      <c r="F351" s="25" t="s">
        <v>15</v>
      </c>
      <c r="G351" s="25"/>
      <c r="H351" s="25"/>
      <c r="I351" s="25"/>
      <c r="J351" s="25"/>
      <c r="K351" s="25"/>
      <c r="L351" s="25"/>
      <c r="M351" s="25"/>
      <c r="N351" s="29" t="s">
        <v>351</v>
      </c>
      <c r="O351" s="29"/>
      <c r="P351" s="29" t="s">
        <v>385</v>
      </c>
      <c r="Q351" s="29"/>
      <c r="R351" s="29" t="s">
        <v>387</v>
      </c>
      <c r="S351" s="29"/>
      <c r="T351" s="29" t="s">
        <v>16</v>
      </c>
      <c r="U351" s="29"/>
      <c r="V351" s="27">
        <v>840082.69</v>
      </c>
      <c r="W351" s="27"/>
      <c r="X351" s="27"/>
      <c r="Y351" s="27">
        <v>840057.54</v>
      </c>
      <c r="Z351" s="27"/>
      <c r="AA351" s="28">
        <f t="shared" si="5"/>
        <v>99.997006247087427</v>
      </c>
      <c r="AB351" s="28"/>
      <c r="AC351" s="28"/>
    </row>
    <row r="352" spans="2:29" ht="34.5" customHeight="1" thickBot="1" x14ac:dyDescent="0.3">
      <c r="B352" s="1"/>
      <c r="C352" s="2"/>
      <c r="D352" s="2"/>
      <c r="E352" s="3"/>
      <c r="F352" s="25" t="s">
        <v>17</v>
      </c>
      <c r="G352" s="25"/>
      <c r="H352" s="25"/>
      <c r="I352" s="25"/>
      <c r="J352" s="25"/>
      <c r="K352" s="25"/>
      <c r="L352" s="25"/>
      <c r="M352" s="25"/>
      <c r="N352" s="29" t="s">
        <v>351</v>
      </c>
      <c r="O352" s="29"/>
      <c r="P352" s="29" t="s">
        <v>385</v>
      </c>
      <c r="Q352" s="29"/>
      <c r="R352" s="29" t="s">
        <v>387</v>
      </c>
      <c r="S352" s="29"/>
      <c r="T352" s="29" t="s">
        <v>18</v>
      </c>
      <c r="U352" s="29"/>
      <c r="V352" s="27">
        <v>253704.31</v>
      </c>
      <c r="W352" s="27"/>
      <c r="X352" s="27"/>
      <c r="Y352" s="27">
        <v>253697.6</v>
      </c>
      <c r="Z352" s="27"/>
      <c r="AA352" s="28">
        <f t="shared" si="5"/>
        <v>99.997355188802274</v>
      </c>
      <c r="AB352" s="28"/>
      <c r="AC352" s="28"/>
    </row>
    <row r="353" spans="2:29" ht="34.5" customHeight="1" thickBot="1" x14ac:dyDescent="0.3">
      <c r="B353" s="1"/>
      <c r="C353" s="2"/>
      <c r="D353" s="2"/>
      <c r="E353" s="25" t="s">
        <v>388</v>
      </c>
      <c r="F353" s="25"/>
      <c r="G353" s="25"/>
      <c r="H353" s="25"/>
      <c r="I353" s="25"/>
      <c r="J353" s="25"/>
      <c r="K353" s="25"/>
      <c r="L353" s="25"/>
      <c r="M353" s="25"/>
      <c r="N353" s="26" t="s">
        <v>351</v>
      </c>
      <c r="O353" s="26"/>
      <c r="P353" s="26" t="s">
        <v>385</v>
      </c>
      <c r="Q353" s="26"/>
      <c r="R353" s="26" t="s">
        <v>389</v>
      </c>
      <c r="S353" s="26"/>
      <c r="T353" s="26"/>
      <c r="U353" s="26"/>
      <c r="V353" s="27">
        <v>143670</v>
      </c>
      <c r="W353" s="27"/>
      <c r="X353" s="27"/>
      <c r="Y353" s="27">
        <v>137420</v>
      </c>
      <c r="Z353" s="27"/>
      <c r="AA353" s="28">
        <f t="shared" si="5"/>
        <v>95.649752905965059</v>
      </c>
      <c r="AB353" s="28"/>
      <c r="AC353" s="28"/>
    </row>
    <row r="354" spans="2:29" ht="15" customHeight="1" thickBot="1" x14ac:dyDescent="0.3">
      <c r="B354" s="1"/>
      <c r="C354" s="2"/>
      <c r="D354" s="2"/>
      <c r="E354" s="3"/>
      <c r="F354" s="25" t="s">
        <v>29</v>
      </c>
      <c r="G354" s="25"/>
      <c r="H354" s="25"/>
      <c r="I354" s="25"/>
      <c r="J354" s="25"/>
      <c r="K354" s="25"/>
      <c r="L354" s="25"/>
      <c r="M354" s="25"/>
      <c r="N354" s="29" t="s">
        <v>351</v>
      </c>
      <c r="O354" s="29"/>
      <c r="P354" s="29" t="s">
        <v>385</v>
      </c>
      <c r="Q354" s="29"/>
      <c r="R354" s="29" t="s">
        <v>389</v>
      </c>
      <c r="S354" s="29"/>
      <c r="T354" s="29" t="s">
        <v>30</v>
      </c>
      <c r="U354" s="29"/>
      <c r="V354" s="27">
        <v>143670</v>
      </c>
      <c r="W354" s="27"/>
      <c r="X354" s="27"/>
      <c r="Y354" s="27">
        <v>137420</v>
      </c>
      <c r="Z354" s="27"/>
      <c r="AA354" s="28">
        <f t="shared" si="5"/>
        <v>95.649752905965059</v>
      </c>
      <c r="AB354" s="28"/>
      <c r="AC354" s="28"/>
    </row>
    <row r="355" spans="2:29" ht="68.25" customHeight="1" thickBot="1" x14ac:dyDescent="0.3">
      <c r="B355" s="1"/>
      <c r="C355" s="2"/>
      <c r="D355" s="2"/>
      <c r="E355" s="25" t="s">
        <v>352</v>
      </c>
      <c r="F355" s="25"/>
      <c r="G355" s="25"/>
      <c r="H355" s="25"/>
      <c r="I355" s="25"/>
      <c r="J355" s="25"/>
      <c r="K355" s="25"/>
      <c r="L355" s="25"/>
      <c r="M355" s="25"/>
      <c r="N355" s="26" t="s">
        <v>351</v>
      </c>
      <c r="O355" s="26"/>
      <c r="P355" s="26" t="s">
        <v>385</v>
      </c>
      <c r="Q355" s="26"/>
      <c r="R355" s="26" t="s">
        <v>353</v>
      </c>
      <c r="S355" s="26"/>
      <c r="T355" s="26"/>
      <c r="U355" s="26"/>
      <c r="V355" s="27">
        <v>11075085</v>
      </c>
      <c r="W355" s="27"/>
      <c r="X355" s="27"/>
      <c r="Y355" s="27">
        <v>11067965.970000001</v>
      </c>
      <c r="Z355" s="27"/>
      <c r="AA355" s="28">
        <f t="shared" si="5"/>
        <v>99.935720312756075</v>
      </c>
      <c r="AB355" s="28"/>
      <c r="AC355" s="28"/>
    </row>
    <row r="356" spans="2:29" ht="15" customHeight="1" thickBot="1" x14ac:dyDescent="0.3">
      <c r="B356" s="1"/>
      <c r="C356" s="2"/>
      <c r="D356" s="2"/>
      <c r="E356" s="3"/>
      <c r="F356" s="25" t="s">
        <v>15</v>
      </c>
      <c r="G356" s="25"/>
      <c r="H356" s="25"/>
      <c r="I356" s="25"/>
      <c r="J356" s="25"/>
      <c r="K356" s="25"/>
      <c r="L356" s="25"/>
      <c r="M356" s="25"/>
      <c r="N356" s="29" t="s">
        <v>351</v>
      </c>
      <c r="O356" s="29"/>
      <c r="P356" s="29" t="s">
        <v>385</v>
      </c>
      <c r="Q356" s="29"/>
      <c r="R356" s="29" t="s">
        <v>353</v>
      </c>
      <c r="S356" s="29"/>
      <c r="T356" s="29" t="s">
        <v>16</v>
      </c>
      <c r="U356" s="29"/>
      <c r="V356" s="27">
        <v>7598154</v>
      </c>
      <c r="W356" s="27"/>
      <c r="X356" s="27"/>
      <c r="Y356" s="27">
        <v>7598102.04</v>
      </c>
      <c r="Z356" s="27"/>
      <c r="AA356" s="28">
        <f t="shared" si="5"/>
        <v>99.999316149685839</v>
      </c>
      <c r="AB356" s="28"/>
      <c r="AC356" s="28"/>
    </row>
    <row r="357" spans="2:29" ht="34.5" customHeight="1" thickBot="1" x14ac:dyDescent="0.3">
      <c r="B357" s="1"/>
      <c r="C357" s="2"/>
      <c r="D357" s="2"/>
      <c r="E357" s="3"/>
      <c r="F357" s="25" t="s">
        <v>17</v>
      </c>
      <c r="G357" s="25"/>
      <c r="H357" s="25"/>
      <c r="I357" s="25"/>
      <c r="J357" s="25"/>
      <c r="K357" s="25"/>
      <c r="L357" s="25"/>
      <c r="M357" s="25"/>
      <c r="N357" s="29" t="s">
        <v>351</v>
      </c>
      <c r="O357" s="29"/>
      <c r="P357" s="29" t="s">
        <v>385</v>
      </c>
      <c r="Q357" s="29"/>
      <c r="R357" s="29" t="s">
        <v>353</v>
      </c>
      <c r="S357" s="29"/>
      <c r="T357" s="29" t="s">
        <v>18</v>
      </c>
      <c r="U357" s="29"/>
      <c r="V357" s="27">
        <v>2270215</v>
      </c>
      <c r="W357" s="27"/>
      <c r="X357" s="27"/>
      <c r="Y357" s="27">
        <v>2269969.94</v>
      </c>
      <c r="Z357" s="27"/>
      <c r="AA357" s="28">
        <f t="shared" si="5"/>
        <v>99.98920542767975</v>
      </c>
      <c r="AB357" s="28"/>
      <c r="AC357" s="28"/>
    </row>
    <row r="358" spans="2:29" ht="15" customHeight="1" thickBot="1" x14ac:dyDescent="0.3">
      <c r="B358" s="1"/>
      <c r="C358" s="2"/>
      <c r="D358" s="2"/>
      <c r="E358" s="3"/>
      <c r="F358" s="25" t="s">
        <v>29</v>
      </c>
      <c r="G358" s="25"/>
      <c r="H358" s="25"/>
      <c r="I358" s="25"/>
      <c r="J358" s="25"/>
      <c r="K358" s="25"/>
      <c r="L358" s="25"/>
      <c r="M358" s="25"/>
      <c r="N358" s="29" t="s">
        <v>351</v>
      </c>
      <c r="O358" s="29"/>
      <c r="P358" s="29" t="s">
        <v>385</v>
      </c>
      <c r="Q358" s="29"/>
      <c r="R358" s="29" t="s">
        <v>353</v>
      </c>
      <c r="S358" s="29"/>
      <c r="T358" s="29" t="s">
        <v>30</v>
      </c>
      <c r="U358" s="29"/>
      <c r="V358" s="27">
        <v>981563.72</v>
      </c>
      <c r="W358" s="27"/>
      <c r="X358" s="27"/>
      <c r="Y358" s="27">
        <v>976241.71</v>
      </c>
      <c r="Z358" s="27"/>
      <c r="AA358" s="28">
        <f t="shared" si="5"/>
        <v>99.457802902495217</v>
      </c>
      <c r="AB358" s="28"/>
      <c r="AC358" s="28"/>
    </row>
    <row r="359" spans="2:29" ht="15" customHeight="1" thickBot="1" x14ac:dyDescent="0.3">
      <c r="B359" s="1"/>
      <c r="C359" s="2"/>
      <c r="D359" s="2"/>
      <c r="E359" s="3"/>
      <c r="F359" s="25" t="s">
        <v>89</v>
      </c>
      <c r="G359" s="25"/>
      <c r="H359" s="25"/>
      <c r="I359" s="25"/>
      <c r="J359" s="25"/>
      <c r="K359" s="25"/>
      <c r="L359" s="25"/>
      <c r="M359" s="25"/>
      <c r="N359" s="29" t="s">
        <v>351</v>
      </c>
      <c r="O359" s="29"/>
      <c r="P359" s="29" t="s">
        <v>385</v>
      </c>
      <c r="Q359" s="29"/>
      <c r="R359" s="29" t="s">
        <v>353</v>
      </c>
      <c r="S359" s="29"/>
      <c r="T359" s="29" t="s">
        <v>90</v>
      </c>
      <c r="U359" s="29"/>
      <c r="V359" s="27">
        <v>225152.28</v>
      </c>
      <c r="W359" s="27"/>
      <c r="X359" s="27"/>
      <c r="Y359" s="27">
        <v>223652.28</v>
      </c>
      <c r="Z359" s="27"/>
      <c r="AA359" s="28">
        <f t="shared" si="5"/>
        <v>99.333784228167715</v>
      </c>
      <c r="AB359" s="28"/>
      <c r="AC359" s="28"/>
    </row>
    <row r="360" spans="2:29" ht="68.25" customHeight="1" thickBot="1" x14ac:dyDescent="0.3">
      <c r="B360" s="1"/>
      <c r="C360" s="2"/>
      <c r="D360" s="2"/>
      <c r="E360" s="25" t="s">
        <v>390</v>
      </c>
      <c r="F360" s="25"/>
      <c r="G360" s="25"/>
      <c r="H360" s="25"/>
      <c r="I360" s="25"/>
      <c r="J360" s="25"/>
      <c r="K360" s="25"/>
      <c r="L360" s="25"/>
      <c r="M360" s="25"/>
      <c r="N360" s="26" t="s">
        <v>351</v>
      </c>
      <c r="O360" s="26"/>
      <c r="P360" s="26" t="s">
        <v>385</v>
      </c>
      <c r="Q360" s="26"/>
      <c r="R360" s="26" t="s">
        <v>391</v>
      </c>
      <c r="S360" s="26"/>
      <c r="T360" s="26"/>
      <c r="U360" s="26"/>
      <c r="V360" s="27">
        <v>120000</v>
      </c>
      <c r="W360" s="27"/>
      <c r="X360" s="27"/>
      <c r="Y360" s="27">
        <v>118789.52</v>
      </c>
      <c r="Z360" s="27"/>
      <c r="AA360" s="28">
        <f t="shared" si="5"/>
        <v>98.991266666666661</v>
      </c>
      <c r="AB360" s="28"/>
      <c r="AC360" s="28"/>
    </row>
    <row r="361" spans="2:29" ht="23.25" customHeight="1" thickBot="1" x14ac:dyDescent="0.3">
      <c r="B361" s="1"/>
      <c r="C361" s="2"/>
      <c r="D361" s="2"/>
      <c r="E361" s="3"/>
      <c r="F361" s="25" t="s">
        <v>392</v>
      </c>
      <c r="G361" s="25"/>
      <c r="H361" s="25"/>
      <c r="I361" s="25"/>
      <c r="J361" s="25"/>
      <c r="K361" s="25"/>
      <c r="L361" s="25"/>
      <c r="M361" s="25"/>
      <c r="N361" s="29" t="s">
        <v>351</v>
      </c>
      <c r="O361" s="29"/>
      <c r="P361" s="29" t="s">
        <v>385</v>
      </c>
      <c r="Q361" s="29"/>
      <c r="R361" s="29" t="s">
        <v>391</v>
      </c>
      <c r="S361" s="29"/>
      <c r="T361" s="29" t="s">
        <v>393</v>
      </c>
      <c r="U361" s="29"/>
      <c r="V361" s="27">
        <v>120000</v>
      </c>
      <c r="W361" s="27"/>
      <c r="X361" s="27"/>
      <c r="Y361" s="27">
        <v>118789.52</v>
      </c>
      <c r="Z361" s="27"/>
      <c r="AA361" s="28">
        <f t="shared" si="5"/>
        <v>98.991266666666661</v>
      </c>
      <c r="AB361" s="28"/>
      <c r="AC361" s="28"/>
    </row>
    <row r="362" spans="2:29" ht="57" customHeight="1" thickBot="1" x14ac:dyDescent="0.3">
      <c r="B362" s="1"/>
      <c r="C362" s="2"/>
      <c r="D362" s="2"/>
      <c r="E362" s="25" t="s">
        <v>394</v>
      </c>
      <c r="F362" s="25"/>
      <c r="G362" s="25"/>
      <c r="H362" s="25"/>
      <c r="I362" s="25"/>
      <c r="J362" s="25"/>
      <c r="K362" s="25"/>
      <c r="L362" s="25"/>
      <c r="M362" s="25"/>
      <c r="N362" s="26" t="s">
        <v>351</v>
      </c>
      <c r="O362" s="26"/>
      <c r="P362" s="26" t="s">
        <v>385</v>
      </c>
      <c r="Q362" s="26"/>
      <c r="R362" s="26" t="s">
        <v>395</v>
      </c>
      <c r="S362" s="26"/>
      <c r="T362" s="26"/>
      <c r="U362" s="26"/>
      <c r="V362" s="27">
        <v>60000</v>
      </c>
      <c r="W362" s="27"/>
      <c r="X362" s="27"/>
      <c r="Y362" s="27">
        <v>59980</v>
      </c>
      <c r="Z362" s="27"/>
      <c r="AA362" s="28">
        <f t="shared" si="5"/>
        <v>99.966666666666669</v>
      </c>
      <c r="AB362" s="28"/>
      <c r="AC362" s="28"/>
    </row>
    <row r="363" spans="2:29" ht="23.25" customHeight="1" thickBot="1" x14ac:dyDescent="0.3">
      <c r="B363" s="1"/>
      <c r="C363" s="2"/>
      <c r="D363" s="2"/>
      <c r="E363" s="3"/>
      <c r="F363" s="25" t="s">
        <v>392</v>
      </c>
      <c r="G363" s="25"/>
      <c r="H363" s="25"/>
      <c r="I363" s="25"/>
      <c r="J363" s="25"/>
      <c r="K363" s="25"/>
      <c r="L363" s="25"/>
      <c r="M363" s="25"/>
      <c r="N363" s="29" t="s">
        <v>351</v>
      </c>
      <c r="O363" s="29"/>
      <c r="P363" s="29" t="s">
        <v>385</v>
      </c>
      <c r="Q363" s="29"/>
      <c r="R363" s="29" t="s">
        <v>395</v>
      </c>
      <c r="S363" s="29"/>
      <c r="T363" s="29" t="s">
        <v>393</v>
      </c>
      <c r="U363" s="29"/>
      <c r="V363" s="27">
        <v>60000</v>
      </c>
      <c r="W363" s="27"/>
      <c r="X363" s="27"/>
      <c r="Y363" s="27">
        <v>59980</v>
      </c>
      <c r="Z363" s="27"/>
      <c r="AA363" s="28">
        <f t="shared" si="5"/>
        <v>99.966666666666669</v>
      </c>
      <c r="AB363" s="28"/>
      <c r="AC363" s="28"/>
    </row>
    <row r="364" spans="2:29" ht="15" customHeight="1" thickBot="1" x14ac:dyDescent="0.3">
      <c r="B364" s="30" t="s">
        <v>396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23" t="s">
        <v>397</v>
      </c>
      <c r="O364" s="23"/>
      <c r="P364" s="23"/>
      <c r="Q364" s="23"/>
      <c r="R364" s="23"/>
      <c r="S364" s="23"/>
      <c r="T364" s="23"/>
      <c r="U364" s="23"/>
      <c r="V364" s="24">
        <v>2949516</v>
      </c>
      <c r="W364" s="24"/>
      <c r="X364" s="24"/>
      <c r="Y364" s="24">
        <v>2944651.41</v>
      </c>
      <c r="Z364" s="24"/>
      <c r="AA364" s="21">
        <f t="shared" si="5"/>
        <v>99.835071584626093</v>
      </c>
      <c r="AB364" s="21"/>
      <c r="AC364" s="21"/>
    </row>
    <row r="365" spans="2:29" ht="15" customHeight="1" thickBot="1" x14ac:dyDescent="0.3">
      <c r="B365" s="5"/>
      <c r="C365" s="22" t="s">
        <v>9</v>
      </c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3" t="s">
        <v>397</v>
      </c>
      <c r="O365" s="23"/>
      <c r="P365" s="23" t="s">
        <v>10</v>
      </c>
      <c r="Q365" s="23"/>
      <c r="R365" s="23"/>
      <c r="S365" s="23"/>
      <c r="T365" s="23"/>
      <c r="U365" s="23"/>
      <c r="V365" s="27">
        <v>2905516</v>
      </c>
      <c r="W365" s="27"/>
      <c r="X365" s="27"/>
      <c r="Y365" s="27">
        <v>2900651.41</v>
      </c>
      <c r="Z365" s="27"/>
      <c r="AA365" s="28">
        <f t="shared" si="5"/>
        <v>99.832573973091186</v>
      </c>
      <c r="AB365" s="28"/>
      <c r="AC365" s="28"/>
    </row>
    <row r="366" spans="2:29" ht="23.25" customHeight="1" thickBot="1" x14ac:dyDescent="0.3">
      <c r="B366" s="1"/>
      <c r="C366" s="2"/>
      <c r="D366" s="25" t="s">
        <v>398</v>
      </c>
      <c r="E366" s="25"/>
      <c r="F366" s="25"/>
      <c r="G366" s="25"/>
      <c r="H366" s="25"/>
      <c r="I366" s="25"/>
      <c r="J366" s="25"/>
      <c r="K366" s="25"/>
      <c r="L366" s="25"/>
      <c r="M366" s="25"/>
      <c r="N366" s="26" t="s">
        <v>397</v>
      </c>
      <c r="O366" s="26"/>
      <c r="P366" s="26" t="s">
        <v>399</v>
      </c>
      <c r="Q366" s="26"/>
      <c r="R366" s="26"/>
      <c r="S366" s="26"/>
      <c r="T366" s="26"/>
      <c r="U366" s="26"/>
      <c r="V366" s="27">
        <v>2905516</v>
      </c>
      <c r="W366" s="27"/>
      <c r="X366" s="27"/>
      <c r="Y366" s="27">
        <v>2900651.41</v>
      </c>
      <c r="Z366" s="27"/>
      <c r="AA366" s="28">
        <f t="shared" si="5"/>
        <v>99.832573973091186</v>
      </c>
      <c r="AB366" s="28"/>
      <c r="AC366" s="28"/>
    </row>
    <row r="367" spans="2:29" ht="45.75" customHeight="1" thickBot="1" x14ac:dyDescent="0.3">
      <c r="B367" s="1"/>
      <c r="C367" s="2"/>
      <c r="D367" s="2"/>
      <c r="E367" s="25" t="s">
        <v>400</v>
      </c>
      <c r="F367" s="25"/>
      <c r="G367" s="25"/>
      <c r="H367" s="25"/>
      <c r="I367" s="25"/>
      <c r="J367" s="25"/>
      <c r="K367" s="25"/>
      <c r="L367" s="25"/>
      <c r="M367" s="25"/>
      <c r="N367" s="26" t="s">
        <v>397</v>
      </c>
      <c r="O367" s="26"/>
      <c r="P367" s="26" t="s">
        <v>399</v>
      </c>
      <c r="Q367" s="26"/>
      <c r="R367" s="26" t="s">
        <v>401</v>
      </c>
      <c r="S367" s="26"/>
      <c r="T367" s="26"/>
      <c r="U367" s="26"/>
      <c r="V367" s="27">
        <v>2809716</v>
      </c>
      <c r="W367" s="27"/>
      <c r="X367" s="27"/>
      <c r="Y367" s="27">
        <v>2806390.7</v>
      </c>
      <c r="Z367" s="27"/>
      <c r="AA367" s="28">
        <f t="shared" si="5"/>
        <v>99.881649960351865</v>
      </c>
      <c r="AB367" s="28"/>
      <c r="AC367" s="28"/>
    </row>
    <row r="368" spans="2:29" ht="15" customHeight="1" thickBot="1" x14ac:dyDescent="0.3">
      <c r="B368" s="1"/>
      <c r="C368" s="2"/>
      <c r="D368" s="2"/>
      <c r="E368" s="3"/>
      <c r="F368" s="25" t="s">
        <v>15</v>
      </c>
      <c r="G368" s="25"/>
      <c r="H368" s="25"/>
      <c r="I368" s="25"/>
      <c r="J368" s="25"/>
      <c r="K368" s="25"/>
      <c r="L368" s="25"/>
      <c r="M368" s="25"/>
      <c r="N368" s="29" t="s">
        <v>397</v>
      </c>
      <c r="O368" s="29"/>
      <c r="P368" s="29" t="s">
        <v>399</v>
      </c>
      <c r="Q368" s="29"/>
      <c r="R368" s="29" t="s">
        <v>401</v>
      </c>
      <c r="S368" s="29"/>
      <c r="T368" s="29" t="s">
        <v>16</v>
      </c>
      <c r="U368" s="29"/>
      <c r="V368" s="27">
        <v>2158000.27</v>
      </c>
      <c r="W368" s="27"/>
      <c r="X368" s="27"/>
      <c r="Y368" s="27">
        <v>2157646.16</v>
      </c>
      <c r="Z368" s="27"/>
      <c r="AA368" s="28">
        <f t="shared" si="5"/>
        <v>99.983590826890861</v>
      </c>
      <c r="AB368" s="28"/>
      <c r="AC368" s="28"/>
    </row>
    <row r="369" spans="1:29" ht="40.5" customHeight="1" thickBot="1" x14ac:dyDescent="0.3">
      <c r="B369" s="1"/>
      <c r="C369" s="2"/>
      <c r="D369" s="2"/>
      <c r="E369" s="3"/>
      <c r="F369" s="25" t="s">
        <v>17</v>
      </c>
      <c r="G369" s="25"/>
      <c r="H369" s="25"/>
      <c r="I369" s="25"/>
      <c r="J369" s="25"/>
      <c r="K369" s="25"/>
      <c r="L369" s="25"/>
      <c r="M369" s="25"/>
      <c r="N369" s="29" t="s">
        <v>397</v>
      </c>
      <c r="O369" s="29"/>
      <c r="P369" s="29" t="s">
        <v>399</v>
      </c>
      <c r="Q369" s="29"/>
      <c r="R369" s="29" t="s">
        <v>401</v>
      </c>
      <c r="S369" s="29"/>
      <c r="T369" s="29" t="s">
        <v>18</v>
      </c>
      <c r="U369" s="29"/>
      <c r="V369" s="27">
        <v>651715.73</v>
      </c>
      <c r="W369" s="27"/>
      <c r="X369" s="27"/>
      <c r="Y369" s="27">
        <v>648744.54</v>
      </c>
      <c r="Z369" s="27"/>
      <c r="AA369" s="28">
        <f t="shared" si="5"/>
        <v>99.544097240065085</v>
      </c>
      <c r="AB369" s="28"/>
      <c r="AC369" s="28"/>
    </row>
    <row r="370" spans="1:29" ht="45.75" customHeight="1" thickBot="1" x14ac:dyDescent="0.3">
      <c r="B370" s="1"/>
      <c r="C370" s="2"/>
      <c r="D370" s="2"/>
      <c r="E370" s="25" t="s">
        <v>402</v>
      </c>
      <c r="F370" s="25"/>
      <c r="G370" s="25"/>
      <c r="H370" s="25"/>
      <c r="I370" s="25"/>
      <c r="J370" s="25"/>
      <c r="K370" s="25"/>
      <c r="L370" s="25"/>
      <c r="M370" s="25"/>
      <c r="N370" s="26" t="s">
        <v>397</v>
      </c>
      <c r="O370" s="26"/>
      <c r="P370" s="26" t="s">
        <v>399</v>
      </c>
      <c r="Q370" s="26"/>
      <c r="R370" s="26" t="s">
        <v>403</v>
      </c>
      <c r="S370" s="26"/>
      <c r="T370" s="26"/>
      <c r="U370" s="26"/>
      <c r="V370" s="27">
        <v>95800</v>
      </c>
      <c r="W370" s="27"/>
      <c r="X370" s="27"/>
      <c r="Y370" s="27">
        <v>94260.71</v>
      </c>
      <c r="Z370" s="27"/>
      <c r="AA370" s="28">
        <f t="shared" si="5"/>
        <v>98.393225469728606</v>
      </c>
      <c r="AB370" s="28"/>
      <c r="AC370" s="28"/>
    </row>
    <row r="371" spans="1:29" ht="15" customHeight="1" thickBot="1" x14ac:dyDescent="0.3">
      <c r="B371" s="1"/>
      <c r="C371" s="2"/>
      <c r="D371" s="2"/>
      <c r="E371" s="3"/>
      <c r="F371" s="25" t="s">
        <v>29</v>
      </c>
      <c r="G371" s="25"/>
      <c r="H371" s="25"/>
      <c r="I371" s="25"/>
      <c r="J371" s="25"/>
      <c r="K371" s="25"/>
      <c r="L371" s="25"/>
      <c r="M371" s="25"/>
      <c r="N371" s="29" t="s">
        <v>397</v>
      </c>
      <c r="O371" s="29"/>
      <c r="P371" s="29" t="s">
        <v>399</v>
      </c>
      <c r="Q371" s="29"/>
      <c r="R371" s="29" t="s">
        <v>403</v>
      </c>
      <c r="S371" s="29"/>
      <c r="T371" s="29" t="s">
        <v>30</v>
      </c>
      <c r="U371" s="29"/>
      <c r="V371" s="27">
        <v>85800</v>
      </c>
      <c r="W371" s="27"/>
      <c r="X371" s="27"/>
      <c r="Y371" s="27">
        <v>84260.71</v>
      </c>
      <c r="Z371" s="27"/>
      <c r="AA371" s="28">
        <f t="shared" si="5"/>
        <v>98.20595571095572</v>
      </c>
      <c r="AB371" s="28"/>
      <c r="AC371" s="28"/>
    </row>
    <row r="372" spans="1:29" ht="15" customHeight="1" thickBot="1" x14ac:dyDescent="0.3">
      <c r="B372" s="1"/>
      <c r="C372" s="2"/>
      <c r="D372" s="2"/>
      <c r="E372" s="3"/>
      <c r="F372" s="25" t="s">
        <v>43</v>
      </c>
      <c r="G372" s="25"/>
      <c r="H372" s="25"/>
      <c r="I372" s="25"/>
      <c r="J372" s="25"/>
      <c r="K372" s="25"/>
      <c r="L372" s="25"/>
      <c r="M372" s="25"/>
      <c r="N372" s="29" t="s">
        <v>397</v>
      </c>
      <c r="O372" s="29"/>
      <c r="P372" s="29" t="s">
        <v>399</v>
      </c>
      <c r="Q372" s="29"/>
      <c r="R372" s="29" t="s">
        <v>403</v>
      </c>
      <c r="S372" s="29"/>
      <c r="T372" s="29" t="s">
        <v>44</v>
      </c>
      <c r="U372" s="29"/>
      <c r="V372" s="27">
        <v>10000</v>
      </c>
      <c r="W372" s="27"/>
      <c r="X372" s="27"/>
      <c r="Y372" s="27">
        <v>10000</v>
      </c>
      <c r="Z372" s="27"/>
      <c r="AA372" s="28">
        <f t="shared" si="5"/>
        <v>100</v>
      </c>
      <c r="AB372" s="28"/>
      <c r="AC372" s="28"/>
    </row>
    <row r="373" spans="1:29" ht="15" customHeight="1" thickBot="1" x14ac:dyDescent="0.3">
      <c r="B373" s="5"/>
      <c r="C373" s="22" t="s">
        <v>31</v>
      </c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3" t="s">
        <v>397</v>
      </c>
      <c r="O373" s="23"/>
      <c r="P373" s="23" t="s">
        <v>32</v>
      </c>
      <c r="Q373" s="23"/>
      <c r="R373" s="23"/>
      <c r="S373" s="23"/>
      <c r="T373" s="23"/>
      <c r="U373" s="23"/>
      <c r="V373" s="27">
        <v>44000</v>
      </c>
      <c r="W373" s="27"/>
      <c r="X373" s="27"/>
      <c r="Y373" s="27">
        <v>44000</v>
      </c>
      <c r="Z373" s="27"/>
      <c r="AA373" s="28">
        <f t="shared" si="5"/>
        <v>100</v>
      </c>
      <c r="AB373" s="28"/>
      <c r="AC373" s="28"/>
    </row>
    <row r="374" spans="1:29" ht="23.25" customHeight="1" thickBot="1" x14ac:dyDescent="0.3">
      <c r="B374" s="1"/>
      <c r="C374" s="2"/>
      <c r="D374" s="25" t="s">
        <v>33</v>
      </c>
      <c r="E374" s="25"/>
      <c r="F374" s="25"/>
      <c r="G374" s="25"/>
      <c r="H374" s="25"/>
      <c r="I374" s="25"/>
      <c r="J374" s="25"/>
      <c r="K374" s="25"/>
      <c r="L374" s="25"/>
      <c r="M374" s="25"/>
      <c r="N374" s="26" t="s">
        <v>397</v>
      </c>
      <c r="O374" s="26"/>
      <c r="P374" s="26" t="s">
        <v>34</v>
      </c>
      <c r="Q374" s="26"/>
      <c r="R374" s="26"/>
      <c r="S374" s="26"/>
      <c r="T374" s="26"/>
      <c r="U374" s="26"/>
      <c r="V374" s="27">
        <v>44000</v>
      </c>
      <c r="W374" s="27"/>
      <c r="X374" s="27"/>
      <c r="Y374" s="27">
        <v>44000</v>
      </c>
      <c r="Z374" s="27"/>
      <c r="AA374" s="28">
        <f t="shared" si="5"/>
        <v>100</v>
      </c>
      <c r="AB374" s="28"/>
      <c r="AC374" s="28"/>
    </row>
    <row r="375" spans="1:29" ht="45.75" customHeight="1" thickBot="1" x14ac:dyDescent="0.3">
      <c r="B375" s="1"/>
      <c r="C375" s="2"/>
      <c r="D375" s="2"/>
      <c r="E375" s="25" t="s">
        <v>402</v>
      </c>
      <c r="F375" s="25"/>
      <c r="G375" s="25"/>
      <c r="H375" s="25"/>
      <c r="I375" s="25"/>
      <c r="J375" s="25"/>
      <c r="K375" s="25"/>
      <c r="L375" s="25"/>
      <c r="M375" s="25"/>
      <c r="N375" s="26" t="s">
        <v>397</v>
      </c>
      <c r="O375" s="26"/>
      <c r="P375" s="26" t="s">
        <v>34</v>
      </c>
      <c r="Q375" s="26"/>
      <c r="R375" s="26" t="s">
        <v>403</v>
      </c>
      <c r="S375" s="26"/>
      <c r="T375" s="26"/>
      <c r="U375" s="26"/>
      <c r="V375" s="27">
        <v>44000</v>
      </c>
      <c r="W375" s="27"/>
      <c r="X375" s="27"/>
      <c r="Y375" s="27">
        <v>44000</v>
      </c>
      <c r="Z375" s="27"/>
      <c r="AA375" s="28">
        <f t="shared" si="5"/>
        <v>100</v>
      </c>
      <c r="AB375" s="28"/>
      <c r="AC375" s="28"/>
    </row>
    <row r="376" spans="1:29" ht="15" customHeight="1" thickBot="1" x14ac:dyDescent="0.3">
      <c r="B376" s="1"/>
      <c r="C376" s="2"/>
      <c r="D376" s="2"/>
      <c r="E376" s="3"/>
      <c r="F376" s="25" t="s">
        <v>29</v>
      </c>
      <c r="G376" s="25"/>
      <c r="H376" s="25"/>
      <c r="I376" s="25"/>
      <c r="J376" s="25"/>
      <c r="K376" s="25"/>
      <c r="L376" s="25"/>
      <c r="M376" s="25"/>
      <c r="N376" s="29" t="s">
        <v>397</v>
      </c>
      <c r="O376" s="29"/>
      <c r="P376" s="29" t="s">
        <v>34</v>
      </c>
      <c r="Q376" s="29"/>
      <c r="R376" s="29" t="s">
        <v>403</v>
      </c>
      <c r="S376" s="29"/>
      <c r="T376" s="29" t="s">
        <v>30</v>
      </c>
      <c r="U376" s="29"/>
      <c r="V376" s="27">
        <v>44000</v>
      </c>
      <c r="W376" s="27"/>
      <c r="X376" s="27"/>
      <c r="Y376" s="27">
        <v>44000</v>
      </c>
      <c r="Z376" s="27"/>
      <c r="AA376" s="28">
        <f t="shared" si="5"/>
        <v>100</v>
      </c>
      <c r="AB376" s="28"/>
      <c r="AC376" s="28"/>
    </row>
    <row r="377" spans="1:29" ht="15.75" thickBot="1" x14ac:dyDescent="0.3">
      <c r="B377" s="33" t="s">
        <v>404</v>
      </c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5"/>
      <c r="U377" s="35"/>
      <c r="V377" s="36">
        <v>1958040975</v>
      </c>
      <c r="W377" s="36"/>
      <c r="X377" s="36"/>
      <c r="Y377" s="36">
        <v>1858126352.01</v>
      </c>
      <c r="Z377" s="36"/>
      <c r="AA377" s="21">
        <f t="shared" si="5"/>
        <v>94.89721490685352</v>
      </c>
      <c r="AB377" s="21"/>
      <c r="AC377" s="21"/>
    </row>
    <row r="378" spans="1:29" x14ac:dyDescent="0.25">
      <c r="A378" s="37"/>
      <c r="B378" s="37"/>
      <c r="C378" s="37"/>
      <c r="D378" s="37"/>
      <c r="E378" s="37"/>
      <c r="F378" s="37"/>
      <c r="G378" s="6"/>
      <c r="H378" s="6"/>
      <c r="I378" s="6"/>
      <c r="J378" s="6"/>
      <c r="K378" s="6"/>
      <c r="L378" s="6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6"/>
      <c r="X378" s="37"/>
      <c r="Y378" s="37"/>
      <c r="Z378" s="37"/>
      <c r="AA378" s="37"/>
      <c r="AB378" s="7"/>
    </row>
  </sheetData>
  <mergeCells count="2978">
    <mergeCell ref="A378:F378"/>
    <mergeCell ref="M378:N378"/>
    <mergeCell ref="O378:P378"/>
    <mergeCell ref="Q378:R378"/>
    <mergeCell ref="S378:T378"/>
    <mergeCell ref="U378:V378"/>
    <mergeCell ref="X378:Y378"/>
    <mergeCell ref="Z378:AA378"/>
    <mergeCell ref="E375:M375"/>
    <mergeCell ref="N375:O375"/>
    <mergeCell ref="P375:Q375"/>
    <mergeCell ref="R375:S375"/>
    <mergeCell ref="T375:U375"/>
    <mergeCell ref="V375:X375"/>
    <mergeCell ref="Y375:Z375"/>
    <mergeCell ref="AA375:AC375"/>
    <mergeCell ref="F376:M376"/>
    <mergeCell ref="N376:O376"/>
    <mergeCell ref="P376:Q376"/>
    <mergeCell ref="R376:S376"/>
    <mergeCell ref="T376:U376"/>
    <mergeCell ref="V376:X376"/>
    <mergeCell ref="Y376:Z376"/>
    <mergeCell ref="AA376:AC376"/>
    <mergeCell ref="B377:U377"/>
    <mergeCell ref="V377:X377"/>
    <mergeCell ref="Y377:Z377"/>
    <mergeCell ref="AA377:AC377"/>
    <mergeCell ref="F372:M372"/>
    <mergeCell ref="N372:O372"/>
    <mergeCell ref="P372:Q372"/>
    <mergeCell ref="R372:S372"/>
    <mergeCell ref="T372:U372"/>
    <mergeCell ref="V372:X372"/>
    <mergeCell ref="Y372:Z372"/>
    <mergeCell ref="AA372:AC372"/>
    <mergeCell ref="C373:M373"/>
    <mergeCell ref="N373:O373"/>
    <mergeCell ref="P373:Q373"/>
    <mergeCell ref="R373:S373"/>
    <mergeCell ref="T373:U373"/>
    <mergeCell ref="V373:X373"/>
    <mergeCell ref="Y373:Z373"/>
    <mergeCell ref="AA373:AC373"/>
    <mergeCell ref="D374:M374"/>
    <mergeCell ref="N374:O374"/>
    <mergeCell ref="P374:Q374"/>
    <mergeCell ref="R374:S374"/>
    <mergeCell ref="T374:U374"/>
    <mergeCell ref="V374:X374"/>
    <mergeCell ref="Y374:Z374"/>
    <mergeCell ref="AA374:AC374"/>
    <mergeCell ref="F369:M369"/>
    <mergeCell ref="N369:O369"/>
    <mergeCell ref="P369:Q369"/>
    <mergeCell ref="R369:S369"/>
    <mergeCell ref="T369:U369"/>
    <mergeCell ref="V369:X369"/>
    <mergeCell ref="Y369:Z369"/>
    <mergeCell ref="AA369:AC369"/>
    <mergeCell ref="E370:M370"/>
    <mergeCell ref="N370:O370"/>
    <mergeCell ref="P370:Q370"/>
    <mergeCell ref="R370:S370"/>
    <mergeCell ref="T370:U370"/>
    <mergeCell ref="V370:X370"/>
    <mergeCell ref="Y370:Z370"/>
    <mergeCell ref="AA370:AC370"/>
    <mergeCell ref="F371:M371"/>
    <mergeCell ref="N371:O371"/>
    <mergeCell ref="P371:Q371"/>
    <mergeCell ref="R371:S371"/>
    <mergeCell ref="T371:U371"/>
    <mergeCell ref="V371:X371"/>
    <mergeCell ref="Y371:Z371"/>
    <mergeCell ref="AA371:AC371"/>
    <mergeCell ref="D366:M366"/>
    <mergeCell ref="N366:O366"/>
    <mergeCell ref="P366:Q366"/>
    <mergeCell ref="R366:S366"/>
    <mergeCell ref="T366:U366"/>
    <mergeCell ref="V366:X366"/>
    <mergeCell ref="Y366:Z366"/>
    <mergeCell ref="AA366:AC366"/>
    <mergeCell ref="E367:M367"/>
    <mergeCell ref="N367:O367"/>
    <mergeCell ref="P367:Q367"/>
    <mergeCell ref="R367:S367"/>
    <mergeCell ref="T367:U367"/>
    <mergeCell ref="V367:X367"/>
    <mergeCell ref="Y367:Z367"/>
    <mergeCell ref="AA367:AC367"/>
    <mergeCell ref="F368:M368"/>
    <mergeCell ref="N368:O368"/>
    <mergeCell ref="P368:Q368"/>
    <mergeCell ref="R368:S368"/>
    <mergeCell ref="T368:U368"/>
    <mergeCell ref="V368:X368"/>
    <mergeCell ref="Y368:Z368"/>
    <mergeCell ref="AA368:AC368"/>
    <mergeCell ref="F363:M363"/>
    <mergeCell ref="N363:O363"/>
    <mergeCell ref="P363:Q363"/>
    <mergeCell ref="R363:S363"/>
    <mergeCell ref="T363:U363"/>
    <mergeCell ref="V363:X363"/>
    <mergeCell ref="Y363:Z363"/>
    <mergeCell ref="AA363:AC363"/>
    <mergeCell ref="B364:M364"/>
    <mergeCell ref="N364:O364"/>
    <mergeCell ref="P364:Q364"/>
    <mergeCell ref="R364:S364"/>
    <mergeCell ref="T364:U364"/>
    <mergeCell ref="V364:X364"/>
    <mergeCell ref="Y364:Z364"/>
    <mergeCell ref="AA364:AC364"/>
    <mergeCell ref="C365:M365"/>
    <mergeCell ref="N365:O365"/>
    <mergeCell ref="P365:Q365"/>
    <mergeCell ref="R365:S365"/>
    <mergeCell ref="T365:U365"/>
    <mergeCell ref="V365:X365"/>
    <mergeCell ref="Y365:Z365"/>
    <mergeCell ref="AA365:AC365"/>
    <mergeCell ref="E360:M360"/>
    <mergeCell ref="N360:O360"/>
    <mergeCell ref="P360:Q360"/>
    <mergeCell ref="R360:S360"/>
    <mergeCell ref="T360:U360"/>
    <mergeCell ref="V360:X360"/>
    <mergeCell ref="Y360:Z360"/>
    <mergeCell ref="AA360:AC360"/>
    <mergeCell ref="F361:M361"/>
    <mergeCell ref="N361:O361"/>
    <mergeCell ref="P361:Q361"/>
    <mergeCell ref="R361:S361"/>
    <mergeCell ref="T361:U361"/>
    <mergeCell ref="V361:X361"/>
    <mergeCell ref="Y361:Z361"/>
    <mergeCell ref="AA361:AC361"/>
    <mergeCell ref="E362:M362"/>
    <mergeCell ref="N362:O362"/>
    <mergeCell ref="P362:Q362"/>
    <mergeCell ref="R362:S362"/>
    <mergeCell ref="T362:U362"/>
    <mergeCell ref="V362:X362"/>
    <mergeCell ref="Y362:Z362"/>
    <mergeCell ref="AA362:AC362"/>
    <mergeCell ref="F357:M357"/>
    <mergeCell ref="N357:O357"/>
    <mergeCell ref="P357:Q357"/>
    <mergeCell ref="R357:S357"/>
    <mergeCell ref="T357:U357"/>
    <mergeCell ref="V357:X357"/>
    <mergeCell ref="Y357:Z357"/>
    <mergeCell ref="AA357:AC357"/>
    <mergeCell ref="F358:M358"/>
    <mergeCell ref="N358:O358"/>
    <mergeCell ref="P358:Q358"/>
    <mergeCell ref="R358:S358"/>
    <mergeCell ref="T358:U358"/>
    <mergeCell ref="V358:X358"/>
    <mergeCell ref="Y358:Z358"/>
    <mergeCell ref="AA358:AC358"/>
    <mergeCell ref="F359:M359"/>
    <mergeCell ref="N359:O359"/>
    <mergeCell ref="P359:Q359"/>
    <mergeCell ref="R359:S359"/>
    <mergeCell ref="T359:U359"/>
    <mergeCell ref="V359:X359"/>
    <mergeCell ref="Y359:Z359"/>
    <mergeCell ref="AA359:AC359"/>
    <mergeCell ref="F354:M354"/>
    <mergeCell ref="N354:O354"/>
    <mergeCell ref="P354:Q354"/>
    <mergeCell ref="R354:S354"/>
    <mergeCell ref="T354:U354"/>
    <mergeCell ref="V354:X354"/>
    <mergeCell ref="Y354:Z354"/>
    <mergeCell ref="AA354:AC354"/>
    <mergeCell ref="E355:M355"/>
    <mergeCell ref="N355:O355"/>
    <mergeCell ref="P355:Q355"/>
    <mergeCell ref="R355:S355"/>
    <mergeCell ref="T355:U355"/>
    <mergeCell ref="V355:X355"/>
    <mergeCell ref="Y355:Z355"/>
    <mergeCell ref="AA355:AC355"/>
    <mergeCell ref="F356:M356"/>
    <mergeCell ref="N356:O356"/>
    <mergeCell ref="P356:Q356"/>
    <mergeCell ref="R356:S356"/>
    <mergeCell ref="T356:U356"/>
    <mergeCell ref="V356:X356"/>
    <mergeCell ref="Y356:Z356"/>
    <mergeCell ref="AA356:AC356"/>
    <mergeCell ref="F351:M351"/>
    <mergeCell ref="N351:O351"/>
    <mergeCell ref="P351:Q351"/>
    <mergeCell ref="R351:S351"/>
    <mergeCell ref="T351:U351"/>
    <mergeCell ref="V351:X351"/>
    <mergeCell ref="Y351:Z351"/>
    <mergeCell ref="AA351:AC351"/>
    <mergeCell ref="F352:M352"/>
    <mergeCell ref="N352:O352"/>
    <mergeCell ref="P352:Q352"/>
    <mergeCell ref="R352:S352"/>
    <mergeCell ref="T352:U352"/>
    <mergeCell ref="V352:X352"/>
    <mergeCell ref="Y352:Z352"/>
    <mergeCell ref="AA352:AC352"/>
    <mergeCell ref="E353:M353"/>
    <mergeCell ref="N353:O353"/>
    <mergeCell ref="P353:Q353"/>
    <mergeCell ref="R353:S353"/>
    <mergeCell ref="T353:U353"/>
    <mergeCell ref="V353:X353"/>
    <mergeCell ref="Y353:Z353"/>
    <mergeCell ref="AA353:AC353"/>
    <mergeCell ref="F348:M348"/>
    <mergeCell ref="N348:O348"/>
    <mergeCell ref="P348:Q348"/>
    <mergeCell ref="R348:S348"/>
    <mergeCell ref="T348:U348"/>
    <mergeCell ref="V348:X348"/>
    <mergeCell ref="Y348:Z348"/>
    <mergeCell ref="AA348:AC348"/>
    <mergeCell ref="D349:M349"/>
    <mergeCell ref="N349:O349"/>
    <mergeCell ref="P349:Q349"/>
    <mergeCell ref="R349:S349"/>
    <mergeCell ref="T349:U349"/>
    <mergeCell ref="V349:X349"/>
    <mergeCell ref="Y349:Z349"/>
    <mergeCell ref="AA349:AC349"/>
    <mergeCell ref="E350:M350"/>
    <mergeCell ref="N350:O350"/>
    <mergeCell ref="P350:Q350"/>
    <mergeCell ref="R350:S350"/>
    <mergeCell ref="T350:U350"/>
    <mergeCell ref="V350:X350"/>
    <mergeCell ref="Y350:Z350"/>
    <mergeCell ref="AA350:AC350"/>
    <mergeCell ref="D345:M345"/>
    <mergeCell ref="N345:O345"/>
    <mergeCell ref="P345:Q345"/>
    <mergeCell ref="R345:S345"/>
    <mergeCell ref="T345:U345"/>
    <mergeCell ref="V345:X345"/>
    <mergeCell ref="Y345:Z345"/>
    <mergeCell ref="AA345:AC345"/>
    <mergeCell ref="E346:M346"/>
    <mergeCell ref="N346:O346"/>
    <mergeCell ref="P346:Q346"/>
    <mergeCell ref="R346:S346"/>
    <mergeCell ref="T346:U346"/>
    <mergeCell ref="V346:X346"/>
    <mergeCell ref="Y346:Z346"/>
    <mergeCell ref="AA346:AC346"/>
    <mergeCell ref="F347:M347"/>
    <mergeCell ref="N347:O347"/>
    <mergeCell ref="P347:Q347"/>
    <mergeCell ref="R347:S347"/>
    <mergeCell ref="T347:U347"/>
    <mergeCell ref="V347:X347"/>
    <mergeCell ref="Y347:Z347"/>
    <mergeCell ref="AA347:AC347"/>
    <mergeCell ref="F342:M342"/>
    <mergeCell ref="N342:O342"/>
    <mergeCell ref="P342:Q342"/>
    <mergeCell ref="R342:S342"/>
    <mergeCell ref="T342:U342"/>
    <mergeCell ref="V342:X342"/>
    <mergeCell ref="Y342:Z342"/>
    <mergeCell ref="AA342:AC342"/>
    <mergeCell ref="E343:M343"/>
    <mergeCell ref="N343:O343"/>
    <mergeCell ref="P343:Q343"/>
    <mergeCell ref="R343:S343"/>
    <mergeCell ref="T343:U343"/>
    <mergeCell ref="V343:X343"/>
    <mergeCell ref="Y343:Z343"/>
    <mergeCell ref="AA343:AC343"/>
    <mergeCell ref="F344:M344"/>
    <mergeCell ref="N344:O344"/>
    <mergeCell ref="P344:Q344"/>
    <mergeCell ref="R344:S344"/>
    <mergeCell ref="T344:U344"/>
    <mergeCell ref="V344:X344"/>
    <mergeCell ref="Y344:Z344"/>
    <mergeCell ref="AA344:AC344"/>
    <mergeCell ref="F339:M339"/>
    <mergeCell ref="N339:O339"/>
    <mergeCell ref="P339:Q339"/>
    <mergeCell ref="R339:S339"/>
    <mergeCell ref="T339:U339"/>
    <mergeCell ref="V339:X339"/>
    <mergeCell ref="Y339:Z339"/>
    <mergeCell ref="AA339:AC339"/>
    <mergeCell ref="E340:M340"/>
    <mergeCell ref="N340:O340"/>
    <mergeCell ref="P340:Q340"/>
    <mergeCell ref="R340:S340"/>
    <mergeCell ref="T340:U340"/>
    <mergeCell ref="V340:X340"/>
    <mergeCell ref="Y340:Z340"/>
    <mergeCell ref="AA340:AC340"/>
    <mergeCell ref="F341:M341"/>
    <mergeCell ref="N341:O341"/>
    <mergeCell ref="P341:Q341"/>
    <mergeCell ref="R341:S341"/>
    <mergeCell ref="T341:U341"/>
    <mergeCell ref="V341:X341"/>
    <mergeCell ref="Y341:Z341"/>
    <mergeCell ref="AA341:AC341"/>
    <mergeCell ref="F336:M336"/>
    <mergeCell ref="N336:O336"/>
    <mergeCell ref="P336:Q336"/>
    <mergeCell ref="R336:S336"/>
    <mergeCell ref="T336:U336"/>
    <mergeCell ref="V336:X336"/>
    <mergeCell ref="Y336:Z336"/>
    <mergeCell ref="AA336:AC336"/>
    <mergeCell ref="E337:M337"/>
    <mergeCell ref="N337:O337"/>
    <mergeCell ref="P337:Q337"/>
    <mergeCell ref="R337:S337"/>
    <mergeCell ref="T337:U337"/>
    <mergeCell ref="V337:X337"/>
    <mergeCell ref="Y337:Z337"/>
    <mergeCell ref="AA337:AC337"/>
    <mergeCell ref="F338:M338"/>
    <mergeCell ref="N338:O338"/>
    <mergeCell ref="P338:Q338"/>
    <mergeCell ref="R338:S338"/>
    <mergeCell ref="T338:U338"/>
    <mergeCell ref="V338:X338"/>
    <mergeCell ref="Y338:Z338"/>
    <mergeCell ref="AA338:AC338"/>
    <mergeCell ref="F333:M333"/>
    <mergeCell ref="N333:O333"/>
    <mergeCell ref="P333:Q333"/>
    <mergeCell ref="R333:S333"/>
    <mergeCell ref="T333:U333"/>
    <mergeCell ref="V333:X333"/>
    <mergeCell ref="Y333:Z333"/>
    <mergeCell ref="AA333:AC333"/>
    <mergeCell ref="F334:M334"/>
    <mergeCell ref="N334:O334"/>
    <mergeCell ref="P334:Q334"/>
    <mergeCell ref="R334:S334"/>
    <mergeCell ref="T334:U334"/>
    <mergeCell ref="V334:X334"/>
    <mergeCell ref="Y334:Z334"/>
    <mergeCell ref="AA334:AC334"/>
    <mergeCell ref="E335:M335"/>
    <mergeCell ref="N335:O335"/>
    <mergeCell ref="P335:Q335"/>
    <mergeCell ref="R335:S335"/>
    <mergeCell ref="T335:U335"/>
    <mergeCell ref="V335:X335"/>
    <mergeCell ref="Y335:Z335"/>
    <mergeCell ref="AA335:AC335"/>
    <mergeCell ref="F330:M330"/>
    <mergeCell ref="N330:O330"/>
    <mergeCell ref="P330:Q330"/>
    <mergeCell ref="R330:S330"/>
    <mergeCell ref="T330:U330"/>
    <mergeCell ref="V330:X330"/>
    <mergeCell ref="Y330:Z330"/>
    <mergeCell ref="AA330:AC330"/>
    <mergeCell ref="F331:M331"/>
    <mergeCell ref="N331:O331"/>
    <mergeCell ref="P331:Q331"/>
    <mergeCell ref="R331:S331"/>
    <mergeCell ref="T331:U331"/>
    <mergeCell ref="V331:X331"/>
    <mergeCell ref="Y331:Z331"/>
    <mergeCell ref="AA331:AC331"/>
    <mergeCell ref="E332:M332"/>
    <mergeCell ref="N332:O332"/>
    <mergeCell ref="P332:Q332"/>
    <mergeCell ref="R332:S332"/>
    <mergeCell ref="T332:U332"/>
    <mergeCell ref="V332:X332"/>
    <mergeCell ref="Y332:Z332"/>
    <mergeCell ref="AA332:AC332"/>
    <mergeCell ref="F327:M327"/>
    <mergeCell ref="N327:O327"/>
    <mergeCell ref="P327:Q327"/>
    <mergeCell ref="R327:S327"/>
    <mergeCell ref="T327:U327"/>
    <mergeCell ref="V327:X327"/>
    <mergeCell ref="Y327:Z327"/>
    <mergeCell ref="AA327:AC327"/>
    <mergeCell ref="F328:M328"/>
    <mergeCell ref="N328:O328"/>
    <mergeCell ref="P328:Q328"/>
    <mergeCell ref="R328:S328"/>
    <mergeCell ref="T328:U328"/>
    <mergeCell ref="V328:X328"/>
    <mergeCell ref="Y328:Z328"/>
    <mergeCell ref="AA328:AC328"/>
    <mergeCell ref="E329:M329"/>
    <mergeCell ref="N329:O329"/>
    <mergeCell ref="P329:Q329"/>
    <mergeCell ref="R329:S329"/>
    <mergeCell ref="T329:U329"/>
    <mergeCell ref="V329:X329"/>
    <mergeCell ref="Y329:Z329"/>
    <mergeCell ref="AA329:AC329"/>
    <mergeCell ref="F324:M324"/>
    <mergeCell ref="N324:O324"/>
    <mergeCell ref="P324:Q324"/>
    <mergeCell ref="R324:S324"/>
    <mergeCell ref="T324:U324"/>
    <mergeCell ref="V324:X324"/>
    <mergeCell ref="Y324:Z324"/>
    <mergeCell ref="AA324:AC324"/>
    <mergeCell ref="D325:M325"/>
    <mergeCell ref="N325:O325"/>
    <mergeCell ref="P325:Q325"/>
    <mergeCell ref="R325:S325"/>
    <mergeCell ref="T325:U325"/>
    <mergeCell ref="V325:X325"/>
    <mergeCell ref="Y325:Z325"/>
    <mergeCell ref="AA325:AC325"/>
    <mergeCell ref="E326:M326"/>
    <mergeCell ref="N326:O326"/>
    <mergeCell ref="P326:Q326"/>
    <mergeCell ref="R326:S326"/>
    <mergeCell ref="T326:U326"/>
    <mergeCell ref="V326:X326"/>
    <mergeCell ref="Y326:Z326"/>
    <mergeCell ref="AA326:AC326"/>
    <mergeCell ref="E321:M321"/>
    <mergeCell ref="N321:O321"/>
    <mergeCell ref="P321:Q321"/>
    <mergeCell ref="R321:S321"/>
    <mergeCell ref="T321:U321"/>
    <mergeCell ref="V321:X321"/>
    <mergeCell ref="Y321:Z321"/>
    <mergeCell ref="AA321:AC321"/>
    <mergeCell ref="F322:M322"/>
    <mergeCell ref="N322:O322"/>
    <mergeCell ref="P322:Q322"/>
    <mergeCell ref="R322:S322"/>
    <mergeCell ref="T322:U322"/>
    <mergeCell ref="V322:X322"/>
    <mergeCell ref="Y322:Z322"/>
    <mergeCell ref="AA322:AC322"/>
    <mergeCell ref="E323:M323"/>
    <mergeCell ref="N323:O323"/>
    <mergeCell ref="P323:Q323"/>
    <mergeCell ref="R323:S323"/>
    <mergeCell ref="T323:U323"/>
    <mergeCell ref="V323:X323"/>
    <mergeCell ref="Y323:Z323"/>
    <mergeCell ref="AA323:AC323"/>
    <mergeCell ref="F318:M318"/>
    <mergeCell ref="N318:O318"/>
    <mergeCell ref="P318:Q318"/>
    <mergeCell ref="R318:S318"/>
    <mergeCell ref="T318:U318"/>
    <mergeCell ref="V318:X318"/>
    <mergeCell ref="Y318:Z318"/>
    <mergeCell ref="AA318:AC318"/>
    <mergeCell ref="C319:M319"/>
    <mergeCell ref="N319:O319"/>
    <mergeCell ref="P319:Q319"/>
    <mergeCell ref="R319:S319"/>
    <mergeCell ref="T319:U319"/>
    <mergeCell ref="V319:X319"/>
    <mergeCell ref="Y319:Z319"/>
    <mergeCell ref="AA319:AC319"/>
    <mergeCell ref="D320:M320"/>
    <mergeCell ref="N320:O320"/>
    <mergeCell ref="P320:Q320"/>
    <mergeCell ref="R320:S320"/>
    <mergeCell ref="T320:U320"/>
    <mergeCell ref="V320:X320"/>
    <mergeCell ref="Y320:Z320"/>
    <mergeCell ref="AA320:AC320"/>
    <mergeCell ref="C315:M315"/>
    <mergeCell ref="N315:O315"/>
    <mergeCell ref="P315:Q315"/>
    <mergeCell ref="R315:S315"/>
    <mergeCell ref="T315:U315"/>
    <mergeCell ref="V315:X315"/>
    <mergeCell ref="Y315:Z315"/>
    <mergeCell ref="AA315:AC315"/>
    <mergeCell ref="D316:M316"/>
    <mergeCell ref="N316:O316"/>
    <mergeCell ref="P316:Q316"/>
    <mergeCell ref="R316:S316"/>
    <mergeCell ref="T316:U316"/>
    <mergeCell ref="V316:X316"/>
    <mergeCell ref="Y316:Z316"/>
    <mergeCell ref="AA316:AC316"/>
    <mergeCell ref="E317:M317"/>
    <mergeCell ref="N317:O317"/>
    <mergeCell ref="P317:Q317"/>
    <mergeCell ref="R317:S317"/>
    <mergeCell ref="T317:U317"/>
    <mergeCell ref="V317:X317"/>
    <mergeCell ref="Y317:Z317"/>
    <mergeCell ref="AA317:AC317"/>
    <mergeCell ref="E312:M312"/>
    <mergeCell ref="N312:O312"/>
    <mergeCell ref="P312:Q312"/>
    <mergeCell ref="R312:S312"/>
    <mergeCell ref="T312:U312"/>
    <mergeCell ref="V312:X312"/>
    <mergeCell ref="Y312:Z312"/>
    <mergeCell ref="AA312:AC312"/>
    <mergeCell ref="F313:M313"/>
    <mergeCell ref="N313:O313"/>
    <mergeCell ref="P313:Q313"/>
    <mergeCell ref="R313:S313"/>
    <mergeCell ref="T313:U313"/>
    <mergeCell ref="V313:X313"/>
    <mergeCell ref="Y313:Z313"/>
    <mergeCell ref="AA313:AC313"/>
    <mergeCell ref="B314:M314"/>
    <mergeCell ref="N314:O314"/>
    <mergeCell ref="P314:Q314"/>
    <mergeCell ref="R314:S314"/>
    <mergeCell ref="T314:U314"/>
    <mergeCell ref="V314:X314"/>
    <mergeCell ref="Y314:Z314"/>
    <mergeCell ref="AA314:AC314"/>
    <mergeCell ref="F309:M309"/>
    <mergeCell ref="N309:O309"/>
    <mergeCell ref="P309:Q309"/>
    <mergeCell ref="R309:S309"/>
    <mergeCell ref="T309:U309"/>
    <mergeCell ref="V309:X309"/>
    <mergeCell ref="Y309:Z309"/>
    <mergeCell ref="AA309:AC309"/>
    <mergeCell ref="C310:M310"/>
    <mergeCell ref="N310:O310"/>
    <mergeCell ref="P310:Q310"/>
    <mergeCell ref="R310:S310"/>
    <mergeCell ref="T310:U310"/>
    <mergeCell ref="V310:X310"/>
    <mergeCell ref="Y310:Z310"/>
    <mergeCell ref="AA310:AC310"/>
    <mergeCell ref="D311:M311"/>
    <mergeCell ref="N311:O311"/>
    <mergeCell ref="P311:Q311"/>
    <mergeCell ref="R311:S311"/>
    <mergeCell ref="T311:U311"/>
    <mergeCell ref="V311:X311"/>
    <mergeCell ref="Y311:Z311"/>
    <mergeCell ref="AA311:AC311"/>
    <mergeCell ref="E306:M306"/>
    <mergeCell ref="N306:O306"/>
    <mergeCell ref="P306:Q306"/>
    <mergeCell ref="R306:S306"/>
    <mergeCell ref="T306:U306"/>
    <mergeCell ref="V306:X306"/>
    <mergeCell ref="Y306:Z306"/>
    <mergeCell ref="AA306:AC306"/>
    <mergeCell ref="F307:M307"/>
    <mergeCell ref="N307:O307"/>
    <mergeCell ref="P307:Q307"/>
    <mergeCell ref="R307:S307"/>
    <mergeCell ref="T307:U307"/>
    <mergeCell ref="V307:X307"/>
    <mergeCell ref="Y307:Z307"/>
    <mergeCell ref="AA307:AC307"/>
    <mergeCell ref="E308:M308"/>
    <mergeCell ref="N308:O308"/>
    <mergeCell ref="P308:Q308"/>
    <mergeCell ref="R308:S308"/>
    <mergeCell ref="T308:U308"/>
    <mergeCell ref="V308:X308"/>
    <mergeCell ref="Y308:Z308"/>
    <mergeCell ref="AA308:AC308"/>
    <mergeCell ref="F303:M303"/>
    <mergeCell ref="N303:O303"/>
    <mergeCell ref="P303:Q303"/>
    <mergeCell ref="R303:S303"/>
    <mergeCell ref="T303:U303"/>
    <mergeCell ref="V303:X303"/>
    <mergeCell ref="Y303:Z303"/>
    <mergeCell ref="AA303:AC303"/>
    <mergeCell ref="E304:M304"/>
    <mergeCell ref="N304:O304"/>
    <mergeCell ref="P304:Q304"/>
    <mergeCell ref="R304:S304"/>
    <mergeCell ref="T304:U304"/>
    <mergeCell ref="V304:X304"/>
    <mergeCell ref="Y304:Z304"/>
    <mergeCell ref="AA304:AC304"/>
    <mergeCell ref="F305:M305"/>
    <mergeCell ref="N305:O305"/>
    <mergeCell ref="P305:Q305"/>
    <mergeCell ref="R305:S305"/>
    <mergeCell ref="T305:U305"/>
    <mergeCell ref="V305:X305"/>
    <mergeCell ref="Y305:Z305"/>
    <mergeCell ref="AA305:AC305"/>
    <mergeCell ref="C300:M300"/>
    <mergeCell ref="N300:O300"/>
    <mergeCell ref="P300:Q300"/>
    <mergeCell ref="R300:S300"/>
    <mergeCell ref="T300:U300"/>
    <mergeCell ref="V300:X300"/>
    <mergeCell ref="Y300:Z300"/>
    <mergeCell ref="AA300:AC300"/>
    <mergeCell ref="D301:M301"/>
    <mergeCell ref="N301:O301"/>
    <mergeCell ref="P301:Q301"/>
    <mergeCell ref="R301:S301"/>
    <mergeCell ref="T301:U301"/>
    <mergeCell ref="V301:X301"/>
    <mergeCell ref="Y301:Z301"/>
    <mergeCell ref="AA301:AC301"/>
    <mergeCell ref="E302:M302"/>
    <mergeCell ref="N302:O302"/>
    <mergeCell ref="P302:Q302"/>
    <mergeCell ref="R302:S302"/>
    <mergeCell ref="T302:U302"/>
    <mergeCell ref="V302:X302"/>
    <mergeCell ref="Y302:Z302"/>
    <mergeCell ref="AA302:AC302"/>
    <mergeCell ref="F297:M297"/>
    <mergeCell ref="N297:O297"/>
    <mergeCell ref="P297:Q297"/>
    <mergeCell ref="R297:S297"/>
    <mergeCell ref="T297:U297"/>
    <mergeCell ref="V297:X297"/>
    <mergeCell ref="Y297:Z297"/>
    <mergeCell ref="AA297:AC297"/>
    <mergeCell ref="E298:M298"/>
    <mergeCell ref="N298:O298"/>
    <mergeCell ref="P298:Q298"/>
    <mergeCell ref="R298:S298"/>
    <mergeCell ref="T298:U298"/>
    <mergeCell ref="V298:X298"/>
    <mergeCell ref="Y298:Z298"/>
    <mergeCell ref="AA298:AC298"/>
    <mergeCell ref="F299:M299"/>
    <mergeCell ref="N299:O299"/>
    <mergeCell ref="P299:Q299"/>
    <mergeCell ref="R299:S299"/>
    <mergeCell ref="T299:U299"/>
    <mergeCell ref="V299:X299"/>
    <mergeCell ref="Y299:Z299"/>
    <mergeCell ref="AA299:AC299"/>
    <mergeCell ref="E294:M294"/>
    <mergeCell ref="N294:O294"/>
    <mergeCell ref="P294:Q294"/>
    <mergeCell ref="R294:S294"/>
    <mergeCell ref="T294:U294"/>
    <mergeCell ref="V294:X294"/>
    <mergeCell ref="Y294:Z294"/>
    <mergeCell ref="AA294:AC294"/>
    <mergeCell ref="F295:M295"/>
    <mergeCell ref="N295:O295"/>
    <mergeCell ref="P295:Q295"/>
    <mergeCell ref="R295:S295"/>
    <mergeCell ref="T295:U295"/>
    <mergeCell ref="V295:X295"/>
    <mergeCell ref="Y295:Z295"/>
    <mergeCell ref="AA295:AC295"/>
    <mergeCell ref="E296:M296"/>
    <mergeCell ref="N296:O296"/>
    <mergeCell ref="P296:Q296"/>
    <mergeCell ref="R296:S296"/>
    <mergeCell ref="T296:U296"/>
    <mergeCell ref="V296:X296"/>
    <mergeCell ref="Y296:Z296"/>
    <mergeCell ref="AA296:AC296"/>
    <mergeCell ref="F291:M291"/>
    <mergeCell ref="N291:O291"/>
    <mergeCell ref="P291:Q291"/>
    <mergeCell ref="R291:S291"/>
    <mergeCell ref="T291:U291"/>
    <mergeCell ref="V291:X291"/>
    <mergeCell ref="Y291:Z291"/>
    <mergeCell ref="AA291:AC291"/>
    <mergeCell ref="E292:M292"/>
    <mergeCell ref="N292:O292"/>
    <mergeCell ref="P292:Q292"/>
    <mergeCell ref="R292:S292"/>
    <mergeCell ref="T292:U292"/>
    <mergeCell ref="V292:X292"/>
    <mergeCell ref="Y292:Z292"/>
    <mergeCell ref="AA292:AC292"/>
    <mergeCell ref="F293:M293"/>
    <mergeCell ref="N293:O293"/>
    <mergeCell ref="P293:Q293"/>
    <mergeCell ref="R293:S293"/>
    <mergeCell ref="T293:U293"/>
    <mergeCell ref="V293:X293"/>
    <mergeCell ref="Y293:Z293"/>
    <mergeCell ref="AA293:AC293"/>
    <mergeCell ref="E288:M288"/>
    <mergeCell ref="N288:O288"/>
    <mergeCell ref="P288:Q288"/>
    <mergeCell ref="R288:S288"/>
    <mergeCell ref="T288:U288"/>
    <mergeCell ref="V288:X288"/>
    <mergeCell ref="Y288:Z288"/>
    <mergeCell ref="AA288:AC288"/>
    <mergeCell ref="F289:M289"/>
    <mergeCell ref="N289:O289"/>
    <mergeCell ref="P289:Q289"/>
    <mergeCell ref="R289:S289"/>
    <mergeCell ref="T289:U289"/>
    <mergeCell ref="V289:X289"/>
    <mergeCell ref="Y289:Z289"/>
    <mergeCell ref="AA289:AC289"/>
    <mergeCell ref="E290:M290"/>
    <mergeCell ref="N290:O290"/>
    <mergeCell ref="P290:Q290"/>
    <mergeCell ref="R290:S290"/>
    <mergeCell ref="T290:U290"/>
    <mergeCell ref="V290:X290"/>
    <mergeCell ref="Y290:Z290"/>
    <mergeCell ref="AA290:AC290"/>
    <mergeCell ref="F285:M285"/>
    <mergeCell ref="N285:O285"/>
    <mergeCell ref="P285:Q285"/>
    <mergeCell ref="R285:S285"/>
    <mergeCell ref="T285:U285"/>
    <mergeCell ref="V285:X285"/>
    <mergeCell ref="Y285:Z285"/>
    <mergeCell ref="AA285:AC285"/>
    <mergeCell ref="C286:M286"/>
    <mergeCell ref="N286:O286"/>
    <mergeCell ref="P286:Q286"/>
    <mergeCell ref="R286:S286"/>
    <mergeCell ref="T286:U286"/>
    <mergeCell ref="V286:X286"/>
    <mergeCell ref="Y286:Z286"/>
    <mergeCell ref="AA286:AC286"/>
    <mergeCell ref="D287:M287"/>
    <mergeCell ref="N287:O287"/>
    <mergeCell ref="P287:Q287"/>
    <mergeCell ref="R287:S287"/>
    <mergeCell ref="T287:U287"/>
    <mergeCell ref="V287:X287"/>
    <mergeCell ref="Y287:Z287"/>
    <mergeCell ref="AA287:AC287"/>
    <mergeCell ref="E282:M282"/>
    <mergeCell ref="N282:O282"/>
    <mergeCell ref="P282:Q282"/>
    <mergeCell ref="R282:S282"/>
    <mergeCell ref="T282:U282"/>
    <mergeCell ref="V282:X282"/>
    <mergeCell ref="Y282:Z282"/>
    <mergeCell ref="AA282:AC282"/>
    <mergeCell ref="F283:M283"/>
    <mergeCell ref="N283:O283"/>
    <mergeCell ref="P283:Q283"/>
    <mergeCell ref="R283:S283"/>
    <mergeCell ref="T283:U283"/>
    <mergeCell ref="V283:X283"/>
    <mergeCell ref="Y283:Z283"/>
    <mergeCell ref="AA283:AC283"/>
    <mergeCell ref="E284:M284"/>
    <mergeCell ref="N284:O284"/>
    <mergeCell ref="P284:Q284"/>
    <mergeCell ref="R284:S284"/>
    <mergeCell ref="T284:U284"/>
    <mergeCell ref="V284:X284"/>
    <mergeCell ref="Y284:Z284"/>
    <mergeCell ref="AA284:AC284"/>
    <mergeCell ref="F279:M279"/>
    <mergeCell ref="N279:O279"/>
    <mergeCell ref="P279:Q279"/>
    <mergeCell ref="R279:S279"/>
    <mergeCell ref="T279:U279"/>
    <mergeCell ref="V279:X279"/>
    <mergeCell ref="Y279:Z279"/>
    <mergeCell ref="AA279:AC279"/>
    <mergeCell ref="E280:M280"/>
    <mergeCell ref="N280:O280"/>
    <mergeCell ref="P280:Q280"/>
    <mergeCell ref="R280:S280"/>
    <mergeCell ref="T280:U280"/>
    <mergeCell ref="V280:X280"/>
    <mergeCell ref="Y280:Z280"/>
    <mergeCell ref="AA280:AC280"/>
    <mergeCell ref="F281:M281"/>
    <mergeCell ref="N281:O281"/>
    <mergeCell ref="P281:Q281"/>
    <mergeCell ref="R281:S281"/>
    <mergeCell ref="T281:U281"/>
    <mergeCell ref="V281:X281"/>
    <mergeCell ref="Y281:Z281"/>
    <mergeCell ref="AA281:AC281"/>
    <mergeCell ref="E276:M276"/>
    <mergeCell ref="N276:O276"/>
    <mergeCell ref="P276:Q276"/>
    <mergeCell ref="R276:S276"/>
    <mergeCell ref="T276:U276"/>
    <mergeCell ref="V276:X276"/>
    <mergeCell ref="Y276:Z276"/>
    <mergeCell ref="AA276:AC276"/>
    <mergeCell ref="F277:M277"/>
    <mergeCell ref="N277:O277"/>
    <mergeCell ref="P277:Q277"/>
    <mergeCell ref="R277:S277"/>
    <mergeCell ref="T277:U277"/>
    <mergeCell ref="V277:X277"/>
    <mergeCell ref="Y277:Z277"/>
    <mergeCell ref="AA277:AC277"/>
    <mergeCell ref="E278:M278"/>
    <mergeCell ref="N278:O278"/>
    <mergeCell ref="P278:Q278"/>
    <mergeCell ref="R278:S278"/>
    <mergeCell ref="T278:U278"/>
    <mergeCell ref="V278:X278"/>
    <mergeCell ref="Y278:Z278"/>
    <mergeCell ref="AA278:AC278"/>
    <mergeCell ref="F273:M273"/>
    <mergeCell ref="N273:O273"/>
    <mergeCell ref="P273:Q273"/>
    <mergeCell ref="R273:S273"/>
    <mergeCell ref="T273:U273"/>
    <mergeCell ref="V273:X273"/>
    <mergeCell ref="Y273:Z273"/>
    <mergeCell ref="AA273:AC273"/>
    <mergeCell ref="E274:M274"/>
    <mergeCell ref="N274:O274"/>
    <mergeCell ref="P274:Q274"/>
    <mergeCell ref="R274:S274"/>
    <mergeCell ref="T274:U274"/>
    <mergeCell ref="V274:X274"/>
    <mergeCell ref="Y274:Z274"/>
    <mergeCell ref="AA274:AC274"/>
    <mergeCell ref="F275:M275"/>
    <mergeCell ref="N275:O275"/>
    <mergeCell ref="P275:Q275"/>
    <mergeCell ref="R275:S275"/>
    <mergeCell ref="T275:U275"/>
    <mergeCell ref="V275:X275"/>
    <mergeCell ref="Y275:Z275"/>
    <mergeCell ref="AA275:AC275"/>
    <mergeCell ref="E270:M270"/>
    <mergeCell ref="N270:O270"/>
    <mergeCell ref="P270:Q270"/>
    <mergeCell ref="R270:S270"/>
    <mergeCell ref="T270:U270"/>
    <mergeCell ref="V270:X270"/>
    <mergeCell ref="Y270:Z270"/>
    <mergeCell ref="AA270:AC270"/>
    <mergeCell ref="F271:M271"/>
    <mergeCell ref="N271:O271"/>
    <mergeCell ref="P271:Q271"/>
    <mergeCell ref="R271:S271"/>
    <mergeCell ref="T271:U271"/>
    <mergeCell ref="V271:X271"/>
    <mergeCell ref="Y271:Z271"/>
    <mergeCell ref="AA271:AC271"/>
    <mergeCell ref="E272:M272"/>
    <mergeCell ref="N272:O272"/>
    <mergeCell ref="P272:Q272"/>
    <mergeCell ref="R272:S272"/>
    <mergeCell ref="T272:U272"/>
    <mergeCell ref="V272:X272"/>
    <mergeCell ref="Y272:Z272"/>
    <mergeCell ref="AA272:AC272"/>
    <mergeCell ref="F267:M267"/>
    <mergeCell ref="N267:O267"/>
    <mergeCell ref="P267:Q267"/>
    <mergeCell ref="R267:S267"/>
    <mergeCell ref="T267:U267"/>
    <mergeCell ref="V267:X267"/>
    <mergeCell ref="Y267:Z267"/>
    <mergeCell ref="AA267:AC267"/>
    <mergeCell ref="E268:M268"/>
    <mergeCell ref="N268:O268"/>
    <mergeCell ref="P268:Q268"/>
    <mergeCell ref="R268:S268"/>
    <mergeCell ref="T268:U268"/>
    <mergeCell ref="V268:X268"/>
    <mergeCell ref="Y268:Z268"/>
    <mergeCell ref="AA268:AC268"/>
    <mergeCell ref="F269:M269"/>
    <mergeCell ref="N269:O269"/>
    <mergeCell ref="P269:Q269"/>
    <mergeCell ref="R269:S269"/>
    <mergeCell ref="T269:U269"/>
    <mergeCell ref="V269:X269"/>
    <mergeCell ref="Y269:Z269"/>
    <mergeCell ref="AA269:AC269"/>
    <mergeCell ref="C264:M264"/>
    <mergeCell ref="N264:O264"/>
    <mergeCell ref="P264:Q264"/>
    <mergeCell ref="R264:S264"/>
    <mergeCell ref="T264:U264"/>
    <mergeCell ref="V264:X264"/>
    <mergeCell ref="Y264:Z264"/>
    <mergeCell ref="AA264:AC264"/>
    <mergeCell ref="D265:M265"/>
    <mergeCell ref="N265:O265"/>
    <mergeCell ref="P265:Q265"/>
    <mergeCell ref="R265:S265"/>
    <mergeCell ref="T265:U265"/>
    <mergeCell ref="V265:X265"/>
    <mergeCell ref="Y265:Z265"/>
    <mergeCell ref="AA265:AC265"/>
    <mergeCell ref="E266:M266"/>
    <mergeCell ref="N266:O266"/>
    <mergeCell ref="P266:Q266"/>
    <mergeCell ref="R266:S266"/>
    <mergeCell ref="T266:U266"/>
    <mergeCell ref="V266:X266"/>
    <mergeCell ref="Y266:Z266"/>
    <mergeCell ref="AA266:AC266"/>
    <mergeCell ref="F261:M261"/>
    <mergeCell ref="N261:O261"/>
    <mergeCell ref="P261:Q261"/>
    <mergeCell ref="R261:S261"/>
    <mergeCell ref="T261:U261"/>
    <mergeCell ref="V261:X261"/>
    <mergeCell ref="Y261:Z261"/>
    <mergeCell ref="AA261:AC261"/>
    <mergeCell ref="F262:M262"/>
    <mergeCell ref="N262:O262"/>
    <mergeCell ref="P262:Q262"/>
    <mergeCell ref="R262:S262"/>
    <mergeCell ref="T262:U262"/>
    <mergeCell ref="V262:X262"/>
    <mergeCell ref="Y262:Z262"/>
    <mergeCell ref="AA262:AC262"/>
    <mergeCell ref="F263:M263"/>
    <mergeCell ref="N263:O263"/>
    <mergeCell ref="P263:Q263"/>
    <mergeCell ref="R263:S263"/>
    <mergeCell ref="T263:U263"/>
    <mergeCell ref="V263:X263"/>
    <mergeCell ref="Y263:Z263"/>
    <mergeCell ref="AA263:AC263"/>
    <mergeCell ref="E258:M258"/>
    <mergeCell ref="N258:O258"/>
    <mergeCell ref="P258:Q258"/>
    <mergeCell ref="R258:S258"/>
    <mergeCell ref="T258:U258"/>
    <mergeCell ref="V258:X258"/>
    <mergeCell ref="Y258:Z258"/>
    <mergeCell ref="AA258:AC258"/>
    <mergeCell ref="F259:M259"/>
    <mergeCell ref="N259:O259"/>
    <mergeCell ref="P259:Q259"/>
    <mergeCell ref="R259:S259"/>
    <mergeCell ref="T259:U259"/>
    <mergeCell ref="V259:X259"/>
    <mergeCell ref="Y259:Z259"/>
    <mergeCell ref="AA259:AC259"/>
    <mergeCell ref="F260:M260"/>
    <mergeCell ref="N260:O260"/>
    <mergeCell ref="P260:Q260"/>
    <mergeCell ref="R260:S260"/>
    <mergeCell ref="T260:U260"/>
    <mergeCell ref="V260:X260"/>
    <mergeCell ref="Y260:Z260"/>
    <mergeCell ref="AA260:AC260"/>
    <mergeCell ref="E255:M255"/>
    <mergeCell ref="N255:O255"/>
    <mergeCell ref="P255:Q255"/>
    <mergeCell ref="R255:S255"/>
    <mergeCell ref="T255:U255"/>
    <mergeCell ref="V255:X255"/>
    <mergeCell ref="Y255:Z255"/>
    <mergeCell ref="AA255:AC255"/>
    <mergeCell ref="F256:M256"/>
    <mergeCell ref="N256:O256"/>
    <mergeCell ref="P256:Q256"/>
    <mergeCell ref="R256:S256"/>
    <mergeCell ref="T256:U256"/>
    <mergeCell ref="V256:X256"/>
    <mergeCell ref="Y256:Z256"/>
    <mergeCell ref="AA256:AC256"/>
    <mergeCell ref="D257:M257"/>
    <mergeCell ref="N257:O257"/>
    <mergeCell ref="P257:Q257"/>
    <mergeCell ref="R257:S257"/>
    <mergeCell ref="T257:U257"/>
    <mergeCell ref="V257:X257"/>
    <mergeCell ref="Y257:Z257"/>
    <mergeCell ref="AA257:AC257"/>
    <mergeCell ref="D252:M252"/>
    <mergeCell ref="N252:O252"/>
    <mergeCell ref="P252:Q252"/>
    <mergeCell ref="R252:S252"/>
    <mergeCell ref="T252:U252"/>
    <mergeCell ref="V252:X252"/>
    <mergeCell ref="Y252:Z252"/>
    <mergeCell ref="AA252:AC252"/>
    <mergeCell ref="E253:M253"/>
    <mergeCell ref="N253:O253"/>
    <mergeCell ref="P253:Q253"/>
    <mergeCell ref="R253:S253"/>
    <mergeCell ref="T253:U253"/>
    <mergeCell ref="V253:X253"/>
    <mergeCell ref="Y253:Z253"/>
    <mergeCell ref="AA253:AC253"/>
    <mergeCell ref="F254:M254"/>
    <mergeCell ref="N254:O254"/>
    <mergeCell ref="P254:Q254"/>
    <mergeCell ref="R254:S254"/>
    <mergeCell ref="T254:U254"/>
    <mergeCell ref="V254:X254"/>
    <mergeCell ref="Y254:Z254"/>
    <mergeCell ref="AA254:AC254"/>
    <mergeCell ref="D249:M249"/>
    <mergeCell ref="N249:O249"/>
    <mergeCell ref="P249:Q249"/>
    <mergeCell ref="R249:S249"/>
    <mergeCell ref="T249:U249"/>
    <mergeCell ref="V249:X249"/>
    <mergeCell ref="Y249:Z249"/>
    <mergeCell ref="AA249:AC249"/>
    <mergeCell ref="E250:M250"/>
    <mergeCell ref="N250:O250"/>
    <mergeCell ref="P250:Q250"/>
    <mergeCell ref="R250:S250"/>
    <mergeCell ref="T250:U250"/>
    <mergeCell ref="V250:X250"/>
    <mergeCell ref="Y250:Z250"/>
    <mergeCell ref="AA250:AC250"/>
    <mergeCell ref="F251:M251"/>
    <mergeCell ref="N251:O251"/>
    <mergeCell ref="P251:Q251"/>
    <mergeCell ref="R251:S251"/>
    <mergeCell ref="T251:U251"/>
    <mergeCell ref="V251:X251"/>
    <mergeCell ref="Y251:Z251"/>
    <mergeCell ref="AA251:AC251"/>
    <mergeCell ref="F246:M246"/>
    <mergeCell ref="N246:O246"/>
    <mergeCell ref="P246:Q246"/>
    <mergeCell ref="R246:S246"/>
    <mergeCell ref="T246:U246"/>
    <mergeCell ref="V246:X246"/>
    <mergeCell ref="Y246:Z246"/>
    <mergeCell ref="AA246:AC246"/>
    <mergeCell ref="E247:M247"/>
    <mergeCell ref="N247:O247"/>
    <mergeCell ref="P247:Q247"/>
    <mergeCell ref="R247:S247"/>
    <mergeCell ref="T247:U247"/>
    <mergeCell ref="V247:X247"/>
    <mergeCell ref="Y247:Z247"/>
    <mergeCell ref="AA247:AC247"/>
    <mergeCell ref="F248:M248"/>
    <mergeCell ref="N248:O248"/>
    <mergeCell ref="P248:Q248"/>
    <mergeCell ref="R248:S248"/>
    <mergeCell ref="T248:U248"/>
    <mergeCell ref="V248:X248"/>
    <mergeCell ref="Y248:Z248"/>
    <mergeCell ref="AA248:AC248"/>
    <mergeCell ref="E243:M243"/>
    <mergeCell ref="N243:O243"/>
    <mergeCell ref="P243:Q243"/>
    <mergeCell ref="R243:S243"/>
    <mergeCell ref="T243:U243"/>
    <mergeCell ref="V243:X243"/>
    <mergeCell ref="Y243:Z243"/>
    <mergeCell ref="AA243:AC243"/>
    <mergeCell ref="F244:M244"/>
    <mergeCell ref="N244:O244"/>
    <mergeCell ref="P244:Q244"/>
    <mergeCell ref="R244:S244"/>
    <mergeCell ref="T244:U244"/>
    <mergeCell ref="V244:X244"/>
    <mergeCell ref="Y244:Z244"/>
    <mergeCell ref="AA244:AC244"/>
    <mergeCell ref="E245:M245"/>
    <mergeCell ref="N245:O245"/>
    <mergeCell ref="P245:Q245"/>
    <mergeCell ref="R245:S245"/>
    <mergeCell ref="T245:U245"/>
    <mergeCell ref="V245:X245"/>
    <mergeCell ref="Y245:Z245"/>
    <mergeCell ref="AA245:AC245"/>
    <mergeCell ref="F240:M240"/>
    <mergeCell ref="N240:O240"/>
    <mergeCell ref="P240:Q240"/>
    <mergeCell ref="R240:S240"/>
    <mergeCell ref="T240:U240"/>
    <mergeCell ref="V240:X240"/>
    <mergeCell ref="Y240:Z240"/>
    <mergeCell ref="AA240:AC240"/>
    <mergeCell ref="E241:M241"/>
    <mergeCell ref="N241:O241"/>
    <mergeCell ref="P241:Q241"/>
    <mergeCell ref="R241:S241"/>
    <mergeCell ref="T241:U241"/>
    <mergeCell ref="V241:X241"/>
    <mergeCell ref="Y241:Z241"/>
    <mergeCell ref="AA241:AC241"/>
    <mergeCell ref="F242:M242"/>
    <mergeCell ref="N242:O242"/>
    <mergeCell ref="P242:Q242"/>
    <mergeCell ref="R242:S242"/>
    <mergeCell ref="T242:U242"/>
    <mergeCell ref="V242:X242"/>
    <mergeCell ref="Y242:Z242"/>
    <mergeCell ref="AA242:AC242"/>
    <mergeCell ref="E237:M237"/>
    <mergeCell ref="N237:O237"/>
    <mergeCell ref="P237:Q237"/>
    <mergeCell ref="R237:S237"/>
    <mergeCell ref="T237:U237"/>
    <mergeCell ref="V237:X237"/>
    <mergeCell ref="Y237:Z237"/>
    <mergeCell ref="AA237:AC237"/>
    <mergeCell ref="F238:M238"/>
    <mergeCell ref="N238:O238"/>
    <mergeCell ref="P238:Q238"/>
    <mergeCell ref="R238:S238"/>
    <mergeCell ref="T238:U238"/>
    <mergeCell ref="V238:X238"/>
    <mergeCell ref="Y238:Z238"/>
    <mergeCell ref="AA238:AC238"/>
    <mergeCell ref="E239:M239"/>
    <mergeCell ref="N239:O239"/>
    <mergeCell ref="P239:Q239"/>
    <mergeCell ref="R239:S239"/>
    <mergeCell ref="T239:U239"/>
    <mergeCell ref="V239:X239"/>
    <mergeCell ref="Y239:Z239"/>
    <mergeCell ref="AA239:AC239"/>
    <mergeCell ref="E234:M234"/>
    <mergeCell ref="N234:O234"/>
    <mergeCell ref="P234:Q234"/>
    <mergeCell ref="R234:S234"/>
    <mergeCell ref="T234:U234"/>
    <mergeCell ref="V234:X234"/>
    <mergeCell ref="Y234:Z234"/>
    <mergeCell ref="AA234:AC234"/>
    <mergeCell ref="F235:M235"/>
    <mergeCell ref="N235:O235"/>
    <mergeCell ref="P235:Q235"/>
    <mergeCell ref="R235:S235"/>
    <mergeCell ref="T235:U235"/>
    <mergeCell ref="V235:X235"/>
    <mergeCell ref="Y235:Z235"/>
    <mergeCell ref="AA235:AC235"/>
    <mergeCell ref="D236:M236"/>
    <mergeCell ref="N236:O236"/>
    <mergeCell ref="P236:Q236"/>
    <mergeCell ref="R236:S236"/>
    <mergeCell ref="T236:U236"/>
    <mergeCell ref="V236:X236"/>
    <mergeCell ref="Y236:Z236"/>
    <mergeCell ref="AA236:AC236"/>
    <mergeCell ref="F231:M231"/>
    <mergeCell ref="N231:O231"/>
    <mergeCell ref="P231:Q231"/>
    <mergeCell ref="R231:S231"/>
    <mergeCell ref="T231:U231"/>
    <mergeCell ref="V231:X231"/>
    <mergeCell ref="Y231:Z231"/>
    <mergeCell ref="AA231:AC231"/>
    <mergeCell ref="E232:M232"/>
    <mergeCell ref="N232:O232"/>
    <mergeCell ref="P232:Q232"/>
    <mergeCell ref="R232:S232"/>
    <mergeCell ref="T232:U232"/>
    <mergeCell ref="V232:X232"/>
    <mergeCell ref="Y232:Z232"/>
    <mergeCell ref="AA232:AC232"/>
    <mergeCell ref="F233:M233"/>
    <mergeCell ref="N233:O233"/>
    <mergeCell ref="P233:Q233"/>
    <mergeCell ref="R233:S233"/>
    <mergeCell ref="T233:U233"/>
    <mergeCell ref="V233:X233"/>
    <mergeCell ref="Y233:Z233"/>
    <mergeCell ref="AA233:AC233"/>
    <mergeCell ref="E228:M228"/>
    <mergeCell ref="N228:O228"/>
    <mergeCell ref="P228:Q228"/>
    <mergeCell ref="R228:S228"/>
    <mergeCell ref="T228:U228"/>
    <mergeCell ref="V228:X228"/>
    <mergeCell ref="Y228:Z228"/>
    <mergeCell ref="AA228:AC228"/>
    <mergeCell ref="F229:M229"/>
    <mergeCell ref="N229:O229"/>
    <mergeCell ref="P229:Q229"/>
    <mergeCell ref="R229:S229"/>
    <mergeCell ref="T229:U229"/>
    <mergeCell ref="V229:X229"/>
    <mergeCell ref="Y229:Z229"/>
    <mergeCell ref="AA229:AC229"/>
    <mergeCell ref="E230:M230"/>
    <mergeCell ref="N230:O230"/>
    <mergeCell ref="P230:Q230"/>
    <mergeCell ref="R230:S230"/>
    <mergeCell ref="T230:U230"/>
    <mergeCell ref="V230:X230"/>
    <mergeCell ref="Y230:Z230"/>
    <mergeCell ref="AA230:AC230"/>
    <mergeCell ref="F225:M225"/>
    <mergeCell ref="N225:O225"/>
    <mergeCell ref="P225:Q225"/>
    <mergeCell ref="R225:S225"/>
    <mergeCell ref="T225:U225"/>
    <mergeCell ref="V225:X225"/>
    <mergeCell ref="Y225:Z225"/>
    <mergeCell ref="AA225:AC225"/>
    <mergeCell ref="E226:M226"/>
    <mergeCell ref="N226:O226"/>
    <mergeCell ref="P226:Q226"/>
    <mergeCell ref="R226:S226"/>
    <mergeCell ref="T226:U226"/>
    <mergeCell ref="V226:X226"/>
    <mergeCell ref="Y226:Z226"/>
    <mergeCell ref="AA226:AC226"/>
    <mergeCell ref="F227:M227"/>
    <mergeCell ref="N227:O227"/>
    <mergeCell ref="P227:Q227"/>
    <mergeCell ref="R227:S227"/>
    <mergeCell ref="T227:U227"/>
    <mergeCell ref="V227:X227"/>
    <mergeCell ref="Y227:Z227"/>
    <mergeCell ref="AA227:AC227"/>
    <mergeCell ref="E222:M222"/>
    <mergeCell ref="N222:O222"/>
    <mergeCell ref="P222:Q222"/>
    <mergeCell ref="R222:S222"/>
    <mergeCell ref="T222:U222"/>
    <mergeCell ref="V222:X222"/>
    <mergeCell ref="Y222:Z222"/>
    <mergeCell ref="AA222:AC222"/>
    <mergeCell ref="F223:M223"/>
    <mergeCell ref="N223:O223"/>
    <mergeCell ref="P223:Q223"/>
    <mergeCell ref="R223:S223"/>
    <mergeCell ref="T223:U223"/>
    <mergeCell ref="V223:X223"/>
    <mergeCell ref="Y223:Z223"/>
    <mergeCell ref="AA223:AC223"/>
    <mergeCell ref="E224:M224"/>
    <mergeCell ref="N224:O224"/>
    <mergeCell ref="P224:Q224"/>
    <mergeCell ref="R224:S224"/>
    <mergeCell ref="T224:U224"/>
    <mergeCell ref="V224:X224"/>
    <mergeCell ref="Y224:Z224"/>
    <mergeCell ref="AA224:AC224"/>
    <mergeCell ref="F219:M219"/>
    <mergeCell ref="N219:O219"/>
    <mergeCell ref="P219:Q219"/>
    <mergeCell ref="R219:S219"/>
    <mergeCell ref="T219:U219"/>
    <mergeCell ref="V219:X219"/>
    <mergeCell ref="Y219:Z219"/>
    <mergeCell ref="AA219:AC219"/>
    <mergeCell ref="E220:M220"/>
    <mergeCell ref="N220:O220"/>
    <mergeCell ref="P220:Q220"/>
    <mergeCell ref="R220:S220"/>
    <mergeCell ref="T220:U220"/>
    <mergeCell ref="V220:X220"/>
    <mergeCell ref="Y220:Z220"/>
    <mergeCell ref="AA220:AC220"/>
    <mergeCell ref="F221:M221"/>
    <mergeCell ref="N221:O221"/>
    <mergeCell ref="P221:Q221"/>
    <mergeCell ref="R221:S221"/>
    <mergeCell ref="T221:U221"/>
    <mergeCell ref="V221:X221"/>
    <mergeCell ref="Y221:Z221"/>
    <mergeCell ref="AA221:AC221"/>
    <mergeCell ref="E216:M216"/>
    <mergeCell ref="N216:O216"/>
    <mergeCell ref="P216:Q216"/>
    <mergeCell ref="R216:S216"/>
    <mergeCell ref="T216:U216"/>
    <mergeCell ref="V216:X216"/>
    <mergeCell ref="Y216:Z216"/>
    <mergeCell ref="AA216:AC216"/>
    <mergeCell ref="F217:M217"/>
    <mergeCell ref="N217:O217"/>
    <mergeCell ref="P217:Q217"/>
    <mergeCell ref="R217:S217"/>
    <mergeCell ref="T217:U217"/>
    <mergeCell ref="V217:X217"/>
    <mergeCell ref="Y217:Z217"/>
    <mergeCell ref="AA217:AC217"/>
    <mergeCell ref="E218:M218"/>
    <mergeCell ref="N218:O218"/>
    <mergeCell ref="P218:Q218"/>
    <mergeCell ref="R218:S218"/>
    <mergeCell ref="T218:U218"/>
    <mergeCell ref="V218:X218"/>
    <mergeCell ref="Y218:Z218"/>
    <mergeCell ref="AA218:AC218"/>
    <mergeCell ref="F213:M213"/>
    <mergeCell ref="N213:O213"/>
    <mergeCell ref="P213:Q213"/>
    <mergeCell ref="R213:S213"/>
    <mergeCell ref="T213:U213"/>
    <mergeCell ref="V213:X213"/>
    <mergeCell ref="Y213:Z213"/>
    <mergeCell ref="AA213:AC213"/>
    <mergeCell ref="E214:M214"/>
    <mergeCell ref="N214:O214"/>
    <mergeCell ref="P214:Q214"/>
    <mergeCell ref="R214:S214"/>
    <mergeCell ref="T214:U214"/>
    <mergeCell ref="V214:X214"/>
    <mergeCell ref="Y214:Z214"/>
    <mergeCell ref="AA214:AC214"/>
    <mergeCell ref="F215:M215"/>
    <mergeCell ref="N215:O215"/>
    <mergeCell ref="P215:Q215"/>
    <mergeCell ref="R215:S215"/>
    <mergeCell ref="T215:U215"/>
    <mergeCell ref="V215:X215"/>
    <mergeCell ref="Y215:Z215"/>
    <mergeCell ref="AA215:AC215"/>
    <mergeCell ref="F210:M210"/>
    <mergeCell ref="N210:O210"/>
    <mergeCell ref="P210:Q210"/>
    <mergeCell ref="R210:S210"/>
    <mergeCell ref="T210:U210"/>
    <mergeCell ref="V210:X210"/>
    <mergeCell ref="Y210:Z210"/>
    <mergeCell ref="AA210:AC210"/>
    <mergeCell ref="D211:M211"/>
    <mergeCell ref="N211:O211"/>
    <mergeCell ref="P211:Q211"/>
    <mergeCell ref="R211:S211"/>
    <mergeCell ref="T211:U211"/>
    <mergeCell ref="V211:X211"/>
    <mergeCell ref="Y211:Z211"/>
    <mergeCell ref="AA211:AC211"/>
    <mergeCell ref="E212:M212"/>
    <mergeCell ref="N212:O212"/>
    <mergeCell ref="P212:Q212"/>
    <mergeCell ref="R212:S212"/>
    <mergeCell ref="T212:U212"/>
    <mergeCell ref="V212:X212"/>
    <mergeCell ref="Y212:Z212"/>
    <mergeCell ref="AA212:AC212"/>
    <mergeCell ref="E207:M207"/>
    <mergeCell ref="N207:O207"/>
    <mergeCell ref="P207:Q207"/>
    <mergeCell ref="R207:S207"/>
    <mergeCell ref="T207:U207"/>
    <mergeCell ref="V207:X207"/>
    <mergeCell ref="Y207:Z207"/>
    <mergeCell ref="AA207:AC207"/>
    <mergeCell ref="F208:M208"/>
    <mergeCell ref="N208:O208"/>
    <mergeCell ref="P208:Q208"/>
    <mergeCell ref="R208:S208"/>
    <mergeCell ref="T208:U208"/>
    <mergeCell ref="V208:X208"/>
    <mergeCell ref="Y208:Z208"/>
    <mergeCell ref="AA208:AC208"/>
    <mergeCell ref="E209:M209"/>
    <mergeCell ref="N209:O209"/>
    <mergeCell ref="P209:Q209"/>
    <mergeCell ref="R209:S209"/>
    <mergeCell ref="T209:U209"/>
    <mergeCell ref="V209:X209"/>
    <mergeCell ref="Y209:Z209"/>
    <mergeCell ref="AA209:AC209"/>
    <mergeCell ref="F204:M204"/>
    <mergeCell ref="N204:O204"/>
    <mergeCell ref="P204:Q204"/>
    <mergeCell ref="R204:S204"/>
    <mergeCell ref="T204:U204"/>
    <mergeCell ref="V204:X204"/>
    <mergeCell ref="Y204:Z204"/>
    <mergeCell ref="AA204:AC204"/>
    <mergeCell ref="E205:M205"/>
    <mergeCell ref="N205:O205"/>
    <mergeCell ref="P205:Q205"/>
    <mergeCell ref="R205:S205"/>
    <mergeCell ref="T205:U205"/>
    <mergeCell ref="V205:X205"/>
    <mergeCell ref="Y205:Z205"/>
    <mergeCell ref="AA205:AC205"/>
    <mergeCell ref="F206:M206"/>
    <mergeCell ref="N206:O206"/>
    <mergeCell ref="P206:Q206"/>
    <mergeCell ref="R206:S206"/>
    <mergeCell ref="T206:U206"/>
    <mergeCell ref="V206:X206"/>
    <mergeCell ref="Y206:Z206"/>
    <mergeCell ref="AA206:AC206"/>
    <mergeCell ref="E201:M201"/>
    <mergeCell ref="N201:O201"/>
    <mergeCell ref="P201:Q201"/>
    <mergeCell ref="R201:S201"/>
    <mergeCell ref="T201:U201"/>
    <mergeCell ref="V201:X201"/>
    <mergeCell ref="Y201:Z201"/>
    <mergeCell ref="AA201:AC201"/>
    <mergeCell ref="F202:M202"/>
    <mergeCell ref="N202:O202"/>
    <mergeCell ref="P202:Q202"/>
    <mergeCell ref="R202:S202"/>
    <mergeCell ref="T202:U202"/>
    <mergeCell ref="V202:X202"/>
    <mergeCell ref="Y202:Z202"/>
    <mergeCell ref="AA202:AC202"/>
    <mergeCell ref="E203:M203"/>
    <mergeCell ref="N203:O203"/>
    <mergeCell ref="P203:Q203"/>
    <mergeCell ref="R203:S203"/>
    <mergeCell ref="T203:U203"/>
    <mergeCell ref="V203:X203"/>
    <mergeCell ref="Y203:Z203"/>
    <mergeCell ref="AA203:AC203"/>
    <mergeCell ref="F198:M198"/>
    <mergeCell ref="N198:O198"/>
    <mergeCell ref="P198:Q198"/>
    <mergeCell ref="R198:S198"/>
    <mergeCell ref="T198:U198"/>
    <mergeCell ref="V198:X198"/>
    <mergeCell ref="Y198:Z198"/>
    <mergeCell ref="AA198:AC198"/>
    <mergeCell ref="E199:M199"/>
    <mergeCell ref="N199:O199"/>
    <mergeCell ref="P199:Q199"/>
    <mergeCell ref="R199:S199"/>
    <mergeCell ref="T199:U199"/>
    <mergeCell ref="V199:X199"/>
    <mergeCell ref="Y199:Z199"/>
    <mergeCell ref="AA199:AC199"/>
    <mergeCell ref="F200:M200"/>
    <mergeCell ref="N200:O200"/>
    <mergeCell ref="P200:Q200"/>
    <mergeCell ref="R200:S200"/>
    <mergeCell ref="T200:U200"/>
    <mergeCell ref="V200:X200"/>
    <mergeCell ref="Y200:Z200"/>
    <mergeCell ref="AA200:AC200"/>
    <mergeCell ref="C195:M195"/>
    <mergeCell ref="N195:O195"/>
    <mergeCell ref="P195:Q195"/>
    <mergeCell ref="R195:S195"/>
    <mergeCell ref="T195:U195"/>
    <mergeCell ref="V195:X195"/>
    <mergeCell ref="Y195:Z195"/>
    <mergeCell ref="AA195:AC195"/>
    <mergeCell ref="D196:M196"/>
    <mergeCell ref="N196:O196"/>
    <mergeCell ref="P196:Q196"/>
    <mergeCell ref="R196:S196"/>
    <mergeCell ref="T196:U196"/>
    <mergeCell ref="V196:X196"/>
    <mergeCell ref="Y196:Z196"/>
    <mergeCell ref="AA196:AC196"/>
    <mergeCell ref="E197:M197"/>
    <mergeCell ref="N197:O197"/>
    <mergeCell ref="P197:Q197"/>
    <mergeCell ref="R197:S197"/>
    <mergeCell ref="T197:U197"/>
    <mergeCell ref="V197:X197"/>
    <mergeCell ref="Y197:Z197"/>
    <mergeCell ref="AA197:AC197"/>
    <mergeCell ref="F192:M192"/>
    <mergeCell ref="N192:O192"/>
    <mergeCell ref="P192:Q192"/>
    <mergeCell ref="R192:S192"/>
    <mergeCell ref="T192:U192"/>
    <mergeCell ref="V192:X192"/>
    <mergeCell ref="Y192:Z192"/>
    <mergeCell ref="AA192:AC192"/>
    <mergeCell ref="E193:M193"/>
    <mergeCell ref="N193:O193"/>
    <mergeCell ref="P193:Q193"/>
    <mergeCell ref="R193:S193"/>
    <mergeCell ref="T193:U193"/>
    <mergeCell ref="V193:X193"/>
    <mergeCell ref="Y193:Z193"/>
    <mergeCell ref="AA193:AC193"/>
    <mergeCell ref="F194:M194"/>
    <mergeCell ref="N194:O194"/>
    <mergeCell ref="P194:Q194"/>
    <mergeCell ref="R194:S194"/>
    <mergeCell ref="T194:U194"/>
    <mergeCell ref="V194:X194"/>
    <mergeCell ref="Y194:Z194"/>
    <mergeCell ref="AA194:AC194"/>
    <mergeCell ref="C189:M189"/>
    <mergeCell ref="N189:O189"/>
    <mergeCell ref="P189:Q189"/>
    <mergeCell ref="R189:S189"/>
    <mergeCell ref="T189:U189"/>
    <mergeCell ref="V189:X189"/>
    <mergeCell ref="Y189:Z189"/>
    <mergeCell ref="AA189:AC189"/>
    <mergeCell ref="D190:M190"/>
    <mergeCell ref="N190:O190"/>
    <mergeCell ref="P190:Q190"/>
    <mergeCell ref="R190:S190"/>
    <mergeCell ref="T190:U190"/>
    <mergeCell ref="V190:X190"/>
    <mergeCell ref="Y190:Z190"/>
    <mergeCell ref="AA190:AC190"/>
    <mergeCell ref="E191:M191"/>
    <mergeCell ref="N191:O191"/>
    <mergeCell ref="P191:Q191"/>
    <mergeCell ref="R191:S191"/>
    <mergeCell ref="T191:U191"/>
    <mergeCell ref="V191:X191"/>
    <mergeCell ref="Y191:Z191"/>
    <mergeCell ref="AA191:AC191"/>
    <mergeCell ref="F186:M186"/>
    <mergeCell ref="N186:O186"/>
    <mergeCell ref="P186:Q186"/>
    <mergeCell ref="R186:S186"/>
    <mergeCell ref="T186:U186"/>
    <mergeCell ref="V186:X186"/>
    <mergeCell ref="Y186:Z186"/>
    <mergeCell ref="AA186:AC186"/>
    <mergeCell ref="E187:M187"/>
    <mergeCell ref="N187:O187"/>
    <mergeCell ref="P187:Q187"/>
    <mergeCell ref="R187:S187"/>
    <mergeCell ref="T187:U187"/>
    <mergeCell ref="V187:X187"/>
    <mergeCell ref="Y187:Z187"/>
    <mergeCell ref="AA187:AC187"/>
    <mergeCell ref="F188:M188"/>
    <mergeCell ref="N188:O188"/>
    <mergeCell ref="P188:Q188"/>
    <mergeCell ref="R188:S188"/>
    <mergeCell ref="T188:U188"/>
    <mergeCell ref="V188:X188"/>
    <mergeCell ref="Y188:Z188"/>
    <mergeCell ref="AA188:AC188"/>
    <mergeCell ref="F183:M183"/>
    <mergeCell ref="N183:O183"/>
    <mergeCell ref="P183:Q183"/>
    <mergeCell ref="R183:S183"/>
    <mergeCell ref="T183:U183"/>
    <mergeCell ref="V183:X183"/>
    <mergeCell ref="Y183:Z183"/>
    <mergeCell ref="AA183:AC183"/>
    <mergeCell ref="F184:M184"/>
    <mergeCell ref="N184:O184"/>
    <mergeCell ref="P184:Q184"/>
    <mergeCell ref="R184:S184"/>
    <mergeCell ref="T184:U184"/>
    <mergeCell ref="V184:X184"/>
    <mergeCell ref="Y184:Z184"/>
    <mergeCell ref="AA184:AC184"/>
    <mergeCell ref="E185:M185"/>
    <mergeCell ref="N185:O185"/>
    <mergeCell ref="P185:Q185"/>
    <mergeCell ref="R185:S185"/>
    <mergeCell ref="T185:U185"/>
    <mergeCell ref="V185:X185"/>
    <mergeCell ref="Y185:Z185"/>
    <mergeCell ref="AA185:AC185"/>
    <mergeCell ref="E180:M180"/>
    <mergeCell ref="N180:O180"/>
    <mergeCell ref="P180:Q180"/>
    <mergeCell ref="R180:S180"/>
    <mergeCell ref="T180:U180"/>
    <mergeCell ref="V180:X180"/>
    <mergeCell ref="Y180:Z180"/>
    <mergeCell ref="AA180:AC180"/>
    <mergeCell ref="F181:M181"/>
    <mergeCell ref="N181:O181"/>
    <mergeCell ref="P181:Q181"/>
    <mergeCell ref="R181:S181"/>
    <mergeCell ref="T181:U181"/>
    <mergeCell ref="V181:X181"/>
    <mergeCell ref="Y181:Z181"/>
    <mergeCell ref="AA181:AC181"/>
    <mergeCell ref="E182:M182"/>
    <mergeCell ref="N182:O182"/>
    <mergeCell ref="P182:Q182"/>
    <mergeCell ref="R182:S182"/>
    <mergeCell ref="T182:U182"/>
    <mergeCell ref="V182:X182"/>
    <mergeCell ref="Y182:Z182"/>
    <mergeCell ref="AA182:AC182"/>
    <mergeCell ref="F177:M177"/>
    <mergeCell ref="N177:O177"/>
    <mergeCell ref="P177:Q177"/>
    <mergeCell ref="R177:S177"/>
    <mergeCell ref="T177:U177"/>
    <mergeCell ref="V177:X177"/>
    <mergeCell ref="Y177:Z177"/>
    <mergeCell ref="AA177:AC177"/>
    <mergeCell ref="E178:M178"/>
    <mergeCell ref="N178:O178"/>
    <mergeCell ref="P178:Q178"/>
    <mergeCell ref="R178:S178"/>
    <mergeCell ref="T178:U178"/>
    <mergeCell ref="V178:X178"/>
    <mergeCell ref="Y178:Z178"/>
    <mergeCell ref="AA178:AC178"/>
    <mergeCell ref="F179:M179"/>
    <mergeCell ref="N179:O179"/>
    <mergeCell ref="P179:Q179"/>
    <mergeCell ref="R179:S179"/>
    <mergeCell ref="T179:U179"/>
    <mergeCell ref="V179:X179"/>
    <mergeCell ref="Y179:Z179"/>
    <mergeCell ref="AA179:AC179"/>
    <mergeCell ref="E174:M174"/>
    <mergeCell ref="N174:O174"/>
    <mergeCell ref="P174:Q174"/>
    <mergeCell ref="R174:S174"/>
    <mergeCell ref="T174:U174"/>
    <mergeCell ref="V174:X174"/>
    <mergeCell ref="Y174:Z174"/>
    <mergeCell ref="AA174:AC174"/>
    <mergeCell ref="F175:M175"/>
    <mergeCell ref="N175:O175"/>
    <mergeCell ref="P175:Q175"/>
    <mergeCell ref="R175:S175"/>
    <mergeCell ref="T175:U175"/>
    <mergeCell ref="V175:X175"/>
    <mergeCell ref="Y175:Z175"/>
    <mergeCell ref="AA175:AC175"/>
    <mergeCell ref="E176:M176"/>
    <mergeCell ref="N176:O176"/>
    <mergeCell ref="P176:Q176"/>
    <mergeCell ref="R176:S176"/>
    <mergeCell ref="T176:U176"/>
    <mergeCell ref="V176:X176"/>
    <mergeCell ref="Y176:Z176"/>
    <mergeCell ref="AA176:AC176"/>
    <mergeCell ref="E171:M171"/>
    <mergeCell ref="N171:O171"/>
    <mergeCell ref="P171:Q171"/>
    <mergeCell ref="R171:S171"/>
    <mergeCell ref="T171:U171"/>
    <mergeCell ref="V171:X171"/>
    <mergeCell ref="Y171:Z171"/>
    <mergeCell ref="AA171:AC171"/>
    <mergeCell ref="F172:M172"/>
    <mergeCell ref="N172:O172"/>
    <mergeCell ref="P172:Q172"/>
    <mergeCell ref="R172:S172"/>
    <mergeCell ref="T172:U172"/>
    <mergeCell ref="V172:X172"/>
    <mergeCell ref="Y172:Z172"/>
    <mergeCell ref="AA172:AC172"/>
    <mergeCell ref="F173:M173"/>
    <mergeCell ref="N173:O173"/>
    <mergeCell ref="P173:Q173"/>
    <mergeCell ref="R173:S173"/>
    <mergeCell ref="T173:U173"/>
    <mergeCell ref="V173:X173"/>
    <mergeCell ref="Y173:Z173"/>
    <mergeCell ref="AA173:AC173"/>
    <mergeCell ref="F168:M168"/>
    <mergeCell ref="N168:O168"/>
    <mergeCell ref="P168:Q168"/>
    <mergeCell ref="R168:S168"/>
    <mergeCell ref="T168:U168"/>
    <mergeCell ref="V168:X168"/>
    <mergeCell ref="Y168:Z168"/>
    <mergeCell ref="AA168:AC168"/>
    <mergeCell ref="E169:M169"/>
    <mergeCell ref="N169:O169"/>
    <mergeCell ref="P169:Q169"/>
    <mergeCell ref="R169:S169"/>
    <mergeCell ref="T169:U169"/>
    <mergeCell ref="V169:X169"/>
    <mergeCell ref="Y169:Z169"/>
    <mergeCell ref="AA169:AC169"/>
    <mergeCell ref="F170:M170"/>
    <mergeCell ref="N170:O170"/>
    <mergeCell ref="P170:Q170"/>
    <mergeCell ref="R170:S170"/>
    <mergeCell ref="T170:U170"/>
    <mergeCell ref="V170:X170"/>
    <mergeCell ref="Y170:Z170"/>
    <mergeCell ref="AA170:AC170"/>
    <mergeCell ref="E165:M165"/>
    <mergeCell ref="N165:O165"/>
    <mergeCell ref="P165:Q165"/>
    <mergeCell ref="R165:S165"/>
    <mergeCell ref="T165:U165"/>
    <mergeCell ref="V165:X165"/>
    <mergeCell ref="Y165:Z165"/>
    <mergeCell ref="AA165:AC165"/>
    <mergeCell ref="F166:M166"/>
    <mergeCell ref="N166:O166"/>
    <mergeCell ref="P166:Q166"/>
    <mergeCell ref="R166:S166"/>
    <mergeCell ref="T166:U166"/>
    <mergeCell ref="V166:X166"/>
    <mergeCell ref="Y166:Z166"/>
    <mergeCell ref="AA166:AC166"/>
    <mergeCell ref="E167:M167"/>
    <mergeCell ref="N167:O167"/>
    <mergeCell ref="P167:Q167"/>
    <mergeCell ref="R167:S167"/>
    <mergeCell ref="T167:U167"/>
    <mergeCell ref="V167:X167"/>
    <mergeCell ref="Y167:Z167"/>
    <mergeCell ref="AA167:AC167"/>
    <mergeCell ref="F162:M162"/>
    <mergeCell ref="N162:O162"/>
    <mergeCell ref="P162:Q162"/>
    <mergeCell ref="R162:S162"/>
    <mergeCell ref="T162:U162"/>
    <mergeCell ref="V162:X162"/>
    <mergeCell ref="Y162:Z162"/>
    <mergeCell ref="AA162:AC162"/>
    <mergeCell ref="E163:M163"/>
    <mergeCell ref="N163:O163"/>
    <mergeCell ref="P163:Q163"/>
    <mergeCell ref="R163:S163"/>
    <mergeCell ref="T163:U163"/>
    <mergeCell ref="V163:X163"/>
    <mergeCell ref="Y163:Z163"/>
    <mergeCell ref="AA163:AC163"/>
    <mergeCell ref="F164:M164"/>
    <mergeCell ref="N164:O164"/>
    <mergeCell ref="P164:Q164"/>
    <mergeCell ref="R164:S164"/>
    <mergeCell ref="T164:U164"/>
    <mergeCell ref="V164:X164"/>
    <mergeCell ref="Y164:Z164"/>
    <mergeCell ref="AA164:AC164"/>
    <mergeCell ref="E159:M159"/>
    <mergeCell ref="N159:O159"/>
    <mergeCell ref="P159:Q159"/>
    <mergeCell ref="R159:S159"/>
    <mergeCell ref="T159:U159"/>
    <mergeCell ref="V159:X159"/>
    <mergeCell ref="Y159:Z159"/>
    <mergeCell ref="AA159:AC159"/>
    <mergeCell ref="F160:M160"/>
    <mergeCell ref="N160:O160"/>
    <mergeCell ref="P160:Q160"/>
    <mergeCell ref="R160:S160"/>
    <mergeCell ref="T160:U160"/>
    <mergeCell ref="V160:X160"/>
    <mergeCell ref="Y160:Z160"/>
    <mergeCell ref="AA160:AC160"/>
    <mergeCell ref="E161:M161"/>
    <mergeCell ref="N161:O161"/>
    <mergeCell ref="P161:Q161"/>
    <mergeCell ref="R161:S161"/>
    <mergeCell ref="T161:U161"/>
    <mergeCell ref="V161:X161"/>
    <mergeCell ref="Y161:Z161"/>
    <mergeCell ref="AA161:AC161"/>
    <mergeCell ref="D156:M156"/>
    <mergeCell ref="N156:O156"/>
    <mergeCell ref="P156:Q156"/>
    <mergeCell ref="R156:S156"/>
    <mergeCell ref="T156:U156"/>
    <mergeCell ref="V156:X156"/>
    <mergeCell ref="Y156:Z156"/>
    <mergeCell ref="AA156:AC156"/>
    <mergeCell ref="E157:M157"/>
    <mergeCell ref="N157:O157"/>
    <mergeCell ref="P157:Q157"/>
    <mergeCell ref="R157:S157"/>
    <mergeCell ref="T157:U157"/>
    <mergeCell ref="V157:X157"/>
    <mergeCell ref="Y157:Z157"/>
    <mergeCell ref="AA157:AC157"/>
    <mergeCell ref="F158:M158"/>
    <mergeCell ref="N158:O158"/>
    <mergeCell ref="P158:Q158"/>
    <mergeCell ref="R158:S158"/>
    <mergeCell ref="T158:U158"/>
    <mergeCell ref="V158:X158"/>
    <mergeCell ref="Y158:Z158"/>
    <mergeCell ref="AA158:AC158"/>
    <mergeCell ref="D153:M153"/>
    <mergeCell ref="N153:O153"/>
    <mergeCell ref="P153:Q153"/>
    <mergeCell ref="R153:S153"/>
    <mergeCell ref="T153:U153"/>
    <mergeCell ref="V153:X153"/>
    <mergeCell ref="Y153:Z153"/>
    <mergeCell ref="AA153:AC153"/>
    <mergeCell ref="E154:M154"/>
    <mergeCell ref="N154:O154"/>
    <mergeCell ref="P154:Q154"/>
    <mergeCell ref="R154:S154"/>
    <mergeCell ref="T154:U154"/>
    <mergeCell ref="V154:X154"/>
    <mergeCell ref="Y154:Z154"/>
    <mergeCell ref="AA154:AC154"/>
    <mergeCell ref="F155:M155"/>
    <mergeCell ref="N155:O155"/>
    <mergeCell ref="P155:Q155"/>
    <mergeCell ref="R155:S155"/>
    <mergeCell ref="T155:U155"/>
    <mergeCell ref="V155:X155"/>
    <mergeCell ref="Y155:Z155"/>
    <mergeCell ref="AA155:AC155"/>
    <mergeCell ref="E150:M150"/>
    <mergeCell ref="N150:O150"/>
    <mergeCell ref="P150:Q150"/>
    <mergeCell ref="R150:S150"/>
    <mergeCell ref="T150:U150"/>
    <mergeCell ref="V150:X150"/>
    <mergeCell ref="Y150:Z150"/>
    <mergeCell ref="AA150:AC150"/>
    <mergeCell ref="F151:M151"/>
    <mergeCell ref="N151:O151"/>
    <mergeCell ref="P151:Q151"/>
    <mergeCell ref="R151:S151"/>
    <mergeCell ref="T151:U151"/>
    <mergeCell ref="V151:X151"/>
    <mergeCell ref="Y151:Z151"/>
    <mergeCell ref="AA151:AC151"/>
    <mergeCell ref="F152:M152"/>
    <mergeCell ref="N152:O152"/>
    <mergeCell ref="P152:Q152"/>
    <mergeCell ref="R152:S152"/>
    <mergeCell ref="T152:U152"/>
    <mergeCell ref="V152:X152"/>
    <mergeCell ref="Y152:Z152"/>
    <mergeCell ref="AA152:AC152"/>
    <mergeCell ref="F147:M147"/>
    <mergeCell ref="N147:O147"/>
    <mergeCell ref="P147:Q147"/>
    <mergeCell ref="R147:S147"/>
    <mergeCell ref="T147:U147"/>
    <mergeCell ref="V147:X147"/>
    <mergeCell ref="Y147:Z147"/>
    <mergeCell ref="AA147:AC147"/>
    <mergeCell ref="C148:M148"/>
    <mergeCell ref="N148:O148"/>
    <mergeCell ref="P148:Q148"/>
    <mergeCell ref="R148:S148"/>
    <mergeCell ref="T148:U148"/>
    <mergeCell ref="V148:X148"/>
    <mergeCell ref="Y148:Z148"/>
    <mergeCell ref="AA148:AC148"/>
    <mergeCell ref="D149:M149"/>
    <mergeCell ref="N149:O149"/>
    <mergeCell ref="P149:Q149"/>
    <mergeCell ref="R149:S149"/>
    <mergeCell ref="T149:U149"/>
    <mergeCell ref="V149:X149"/>
    <mergeCell ref="Y149:Z149"/>
    <mergeCell ref="AA149:AC149"/>
    <mergeCell ref="E144:M144"/>
    <mergeCell ref="N144:O144"/>
    <mergeCell ref="P144:Q144"/>
    <mergeCell ref="R144:S144"/>
    <mergeCell ref="T144:U144"/>
    <mergeCell ref="V144:X144"/>
    <mergeCell ref="Y144:Z144"/>
    <mergeCell ref="AA144:AC144"/>
    <mergeCell ref="F145:M145"/>
    <mergeCell ref="N145:O145"/>
    <mergeCell ref="P145:Q145"/>
    <mergeCell ref="R145:S145"/>
    <mergeCell ref="T145:U145"/>
    <mergeCell ref="V145:X145"/>
    <mergeCell ref="Y145:Z145"/>
    <mergeCell ref="AA145:AC145"/>
    <mergeCell ref="E146:M146"/>
    <mergeCell ref="N146:O146"/>
    <mergeCell ref="P146:Q146"/>
    <mergeCell ref="R146:S146"/>
    <mergeCell ref="T146:U146"/>
    <mergeCell ref="V146:X146"/>
    <mergeCell ref="Y146:Z146"/>
    <mergeCell ref="AA146:AC146"/>
    <mergeCell ref="F141:M141"/>
    <mergeCell ref="N141:O141"/>
    <mergeCell ref="P141:Q141"/>
    <mergeCell ref="R141:S141"/>
    <mergeCell ref="T141:U141"/>
    <mergeCell ref="V141:X141"/>
    <mergeCell ref="Y141:Z141"/>
    <mergeCell ref="AA141:AC141"/>
    <mergeCell ref="E142:M142"/>
    <mergeCell ref="N142:O142"/>
    <mergeCell ref="P142:Q142"/>
    <mergeCell ref="R142:S142"/>
    <mergeCell ref="T142:U142"/>
    <mergeCell ref="V142:X142"/>
    <mergeCell ref="Y142:Z142"/>
    <mergeCell ref="AA142:AC142"/>
    <mergeCell ref="F143:M143"/>
    <mergeCell ref="N143:O143"/>
    <mergeCell ref="P143:Q143"/>
    <mergeCell ref="R143:S143"/>
    <mergeCell ref="T143:U143"/>
    <mergeCell ref="V143:X143"/>
    <mergeCell ref="Y143:Z143"/>
    <mergeCell ref="AA143:AC143"/>
    <mergeCell ref="E138:M138"/>
    <mergeCell ref="N138:O138"/>
    <mergeCell ref="P138:Q138"/>
    <mergeCell ref="R138:S138"/>
    <mergeCell ref="T138:U138"/>
    <mergeCell ref="V138:X138"/>
    <mergeCell ref="Y138:Z138"/>
    <mergeCell ref="AA138:AC138"/>
    <mergeCell ref="F139:M139"/>
    <mergeCell ref="N139:O139"/>
    <mergeCell ref="P139:Q139"/>
    <mergeCell ref="R139:S139"/>
    <mergeCell ref="T139:U139"/>
    <mergeCell ref="V139:X139"/>
    <mergeCell ref="Y139:Z139"/>
    <mergeCell ref="AA139:AC139"/>
    <mergeCell ref="E140:M140"/>
    <mergeCell ref="N140:O140"/>
    <mergeCell ref="P140:Q140"/>
    <mergeCell ref="R140:S140"/>
    <mergeCell ref="T140:U140"/>
    <mergeCell ref="V140:X140"/>
    <mergeCell ref="Y140:Z140"/>
    <mergeCell ref="AA140:AC140"/>
    <mergeCell ref="F135:M135"/>
    <mergeCell ref="N135:O135"/>
    <mergeCell ref="P135:Q135"/>
    <mergeCell ref="R135:S135"/>
    <mergeCell ref="T135:U135"/>
    <mergeCell ref="V135:X135"/>
    <mergeCell ref="Y135:Z135"/>
    <mergeCell ref="AA135:AC135"/>
    <mergeCell ref="E136:M136"/>
    <mergeCell ref="N136:O136"/>
    <mergeCell ref="P136:Q136"/>
    <mergeCell ref="R136:S136"/>
    <mergeCell ref="T136:U136"/>
    <mergeCell ref="V136:X136"/>
    <mergeCell ref="Y136:Z136"/>
    <mergeCell ref="AA136:AC136"/>
    <mergeCell ref="F137:M137"/>
    <mergeCell ref="N137:O137"/>
    <mergeCell ref="P137:Q137"/>
    <mergeCell ref="R137:S137"/>
    <mergeCell ref="T137:U137"/>
    <mergeCell ref="V137:X137"/>
    <mergeCell ref="Y137:Z137"/>
    <mergeCell ref="AA137:AC137"/>
    <mergeCell ref="F132:M132"/>
    <mergeCell ref="N132:O132"/>
    <mergeCell ref="P132:Q132"/>
    <mergeCell ref="R132:S132"/>
    <mergeCell ref="T132:U132"/>
    <mergeCell ref="V132:X132"/>
    <mergeCell ref="Y132:Z132"/>
    <mergeCell ref="AA132:AC132"/>
    <mergeCell ref="D133:M133"/>
    <mergeCell ref="N133:O133"/>
    <mergeCell ref="P133:Q133"/>
    <mergeCell ref="R133:S133"/>
    <mergeCell ref="T133:U133"/>
    <mergeCell ref="V133:X133"/>
    <mergeCell ref="Y133:Z133"/>
    <mergeCell ref="AA133:AC133"/>
    <mergeCell ref="E134:M134"/>
    <mergeCell ref="N134:O134"/>
    <mergeCell ref="P134:Q134"/>
    <mergeCell ref="R134:S134"/>
    <mergeCell ref="T134:U134"/>
    <mergeCell ref="V134:X134"/>
    <mergeCell ref="Y134:Z134"/>
    <mergeCell ref="AA134:AC134"/>
    <mergeCell ref="F129:M129"/>
    <mergeCell ref="N129:O129"/>
    <mergeCell ref="P129:Q129"/>
    <mergeCell ref="R129:S129"/>
    <mergeCell ref="T129:U129"/>
    <mergeCell ref="V129:X129"/>
    <mergeCell ref="Y129:Z129"/>
    <mergeCell ref="AA129:AC129"/>
    <mergeCell ref="F130:M130"/>
    <mergeCell ref="N130:O130"/>
    <mergeCell ref="P130:Q130"/>
    <mergeCell ref="R130:S130"/>
    <mergeCell ref="T130:U130"/>
    <mergeCell ref="V130:X130"/>
    <mergeCell ref="Y130:Z130"/>
    <mergeCell ref="AA130:AC130"/>
    <mergeCell ref="E131:M131"/>
    <mergeCell ref="N131:O131"/>
    <mergeCell ref="P131:Q131"/>
    <mergeCell ref="R131:S131"/>
    <mergeCell ref="T131:U131"/>
    <mergeCell ref="V131:X131"/>
    <mergeCell ref="Y131:Z131"/>
    <mergeCell ref="AA131:AC131"/>
    <mergeCell ref="F126:M126"/>
    <mergeCell ref="N126:O126"/>
    <mergeCell ref="P126:Q126"/>
    <mergeCell ref="R126:S126"/>
    <mergeCell ref="T126:U126"/>
    <mergeCell ref="V126:X126"/>
    <mergeCell ref="Y126:Z126"/>
    <mergeCell ref="AA126:AC126"/>
    <mergeCell ref="F127:M127"/>
    <mergeCell ref="N127:O127"/>
    <mergeCell ref="P127:Q127"/>
    <mergeCell ref="R127:S127"/>
    <mergeCell ref="T127:U127"/>
    <mergeCell ref="V127:X127"/>
    <mergeCell ref="Y127:Z127"/>
    <mergeCell ref="AA127:AC127"/>
    <mergeCell ref="E128:M128"/>
    <mergeCell ref="N128:O128"/>
    <mergeCell ref="P128:Q128"/>
    <mergeCell ref="R128:S128"/>
    <mergeCell ref="T128:U128"/>
    <mergeCell ref="V128:X128"/>
    <mergeCell ref="Y128:Z128"/>
    <mergeCell ref="AA128:AC128"/>
    <mergeCell ref="F123:M123"/>
    <mergeCell ref="N123:O123"/>
    <mergeCell ref="P123:Q123"/>
    <mergeCell ref="R123:S123"/>
    <mergeCell ref="T123:U123"/>
    <mergeCell ref="V123:X123"/>
    <mergeCell ref="Y123:Z123"/>
    <mergeCell ref="AA123:AC123"/>
    <mergeCell ref="D124:M124"/>
    <mergeCell ref="N124:O124"/>
    <mergeCell ref="P124:Q124"/>
    <mergeCell ref="R124:S124"/>
    <mergeCell ref="T124:U124"/>
    <mergeCell ref="V124:X124"/>
    <mergeCell ref="Y124:Z124"/>
    <mergeCell ref="AA124:AC124"/>
    <mergeCell ref="E125:M125"/>
    <mergeCell ref="N125:O125"/>
    <mergeCell ref="P125:Q125"/>
    <mergeCell ref="R125:S125"/>
    <mergeCell ref="T125:U125"/>
    <mergeCell ref="V125:X125"/>
    <mergeCell ref="Y125:Z125"/>
    <mergeCell ref="AA125:AC125"/>
    <mergeCell ref="E120:M120"/>
    <mergeCell ref="N120:O120"/>
    <mergeCell ref="P120:Q120"/>
    <mergeCell ref="R120:S120"/>
    <mergeCell ref="T120:U120"/>
    <mergeCell ref="V120:X120"/>
    <mergeCell ref="Y120:Z120"/>
    <mergeCell ref="AA120:AC120"/>
    <mergeCell ref="F121:M121"/>
    <mergeCell ref="N121:O121"/>
    <mergeCell ref="P121:Q121"/>
    <mergeCell ref="R121:S121"/>
    <mergeCell ref="T121:U121"/>
    <mergeCell ref="V121:X121"/>
    <mergeCell ref="Y121:Z121"/>
    <mergeCell ref="AA121:AC121"/>
    <mergeCell ref="E122:M122"/>
    <mergeCell ref="N122:O122"/>
    <mergeCell ref="P122:Q122"/>
    <mergeCell ref="R122:S122"/>
    <mergeCell ref="T122:U122"/>
    <mergeCell ref="V122:X122"/>
    <mergeCell ref="Y122:Z122"/>
    <mergeCell ref="AA122:AC122"/>
    <mergeCell ref="E117:M117"/>
    <mergeCell ref="N117:O117"/>
    <mergeCell ref="P117:Q117"/>
    <mergeCell ref="R117:S117"/>
    <mergeCell ref="T117:U117"/>
    <mergeCell ref="V117:X117"/>
    <mergeCell ref="Y117:Z117"/>
    <mergeCell ref="AA117:AC117"/>
    <mergeCell ref="F118:M118"/>
    <mergeCell ref="N118:O118"/>
    <mergeCell ref="P118:Q118"/>
    <mergeCell ref="R118:S118"/>
    <mergeCell ref="T118:U118"/>
    <mergeCell ref="V118:X118"/>
    <mergeCell ref="Y118:Z118"/>
    <mergeCell ref="AA118:AC118"/>
    <mergeCell ref="D119:M119"/>
    <mergeCell ref="N119:O119"/>
    <mergeCell ref="P119:Q119"/>
    <mergeCell ref="R119:S119"/>
    <mergeCell ref="T119:U119"/>
    <mergeCell ref="V119:X119"/>
    <mergeCell ref="Y119:Z119"/>
    <mergeCell ref="AA119:AC119"/>
    <mergeCell ref="D114:M114"/>
    <mergeCell ref="N114:O114"/>
    <mergeCell ref="P114:Q114"/>
    <mergeCell ref="R114:S114"/>
    <mergeCell ref="T114:U114"/>
    <mergeCell ref="V114:X114"/>
    <mergeCell ref="Y114:Z114"/>
    <mergeCell ref="AA114:AC114"/>
    <mergeCell ref="E115:M115"/>
    <mergeCell ref="N115:O115"/>
    <mergeCell ref="P115:Q115"/>
    <mergeCell ref="R115:S115"/>
    <mergeCell ref="T115:U115"/>
    <mergeCell ref="V115:X115"/>
    <mergeCell ref="Y115:Z115"/>
    <mergeCell ref="AA115:AC115"/>
    <mergeCell ref="F116:M116"/>
    <mergeCell ref="N116:O116"/>
    <mergeCell ref="P116:Q116"/>
    <mergeCell ref="R116:S116"/>
    <mergeCell ref="T116:U116"/>
    <mergeCell ref="V116:X116"/>
    <mergeCell ref="Y116:Z116"/>
    <mergeCell ref="AA116:AC116"/>
    <mergeCell ref="D111:M111"/>
    <mergeCell ref="N111:O111"/>
    <mergeCell ref="P111:Q111"/>
    <mergeCell ref="R111:S111"/>
    <mergeCell ref="T111:U111"/>
    <mergeCell ref="V111:X111"/>
    <mergeCell ref="Y111:Z111"/>
    <mergeCell ref="AA111:AC111"/>
    <mergeCell ref="E112:M112"/>
    <mergeCell ref="N112:O112"/>
    <mergeCell ref="P112:Q112"/>
    <mergeCell ref="R112:S112"/>
    <mergeCell ref="T112:U112"/>
    <mergeCell ref="V112:X112"/>
    <mergeCell ref="Y112:Z112"/>
    <mergeCell ref="AA112:AC112"/>
    <mergeCell ref="F113:M113"/>
    <mergeCell ref="N113:O113"/>
    <mergeCell ref="P113:Q113"/>
    <mergeCell ref="R113:S113"/>
    <mergeCell ref="T113:U113"/>
    <mergeCell ref="V113:X113"/>
    <mergeCell ref="Y113:Z113"/>
    <mergeCell ref="AA113:AC113"/>
    <mergeCell ref="E108:M108"/>
    <mergeCell ref="N108:O108"/>
    <mergeCell ref="P108:Q108"/>
    <mergeCell ref="R108:S108"/>
    <mergeCell ref="T108:U108"/>
    <mergeCell ref="V108:X108"/>
    <mergeCell ref="Y108:Z108"/>
    <mergeCell ref="AA108:AC108"/>
    <mergeCell ref="F109:M109"/>
    <mergeCell ref="N109:O109"/>
    <mergeCell ref="P109:Q109"/>
    <mergeCell ref="R109:S109"/>
    <mergeCell ref="T109:U109"/>
    <mergeCell ref="V109:X109"/>
    <mergeCell ref="Y109:Z109"/>
    <mergeCell ref="AA109:AC109"/>
    <mergeCell ref="C110:M110"/>
    <mergeCell ref="N110:O110"/>
    <mergeCell ref="P110:Q110"/>
    <mergeCell ref="R110:S110"/>
    <mergeCell ref="T110:U110"/>
    <mergeCell ref="V110:X110"/>
    <mergeCell ref="Y110:Z110"/>
    <mergeCell ref="AA110:AC110"/>
    <mergeCell ref="F105:M105"/>
    <mergeCell ref="N105:O105"/>
    <mergeCell ref="P105:Q105"/>
    <mergeCell ref="R105:S105"/>
    <mergeCell ref="T105:U105"/>
    <mergeCell ref="V105:X105"/>
    <mergeCell ref="Y105:Z105"/>
    <mergeCell ref="AA105:AC105"/>
    <mergeCell ref="E106:M106"/>
    <mergeCell ref="N106:O106"/>
    <mergeCell ref="P106:Q106"/>
    <mergeCell ref="R106:S106"/>
    <mergeCell ref="T106:U106"/>
    <mergeCell ref="V106:X106"/>
    <mergeCell ref="Y106:Z106"/>
    <mergeCell ref="AA106:AC106"/>
    <mergeCell ref="F107:M107"/>
    <mergeCell ref="N107:O107"/>
    <mergeCell ref="P107:Q107"/>
    <mergeCell ref="R107:S107"/>
    <mergeCell ref="T107:U107"/>
    <mergeCell ref="V107:X107"/>
    <mergeCell ref="Y107:Z107"/>
    <mergeCell ref="AA107:AC107"/>
    <mergeCell ref="E102:M102"/>
    <mergeCell ref="N102:O102"/>
    <mergeCell ref="P102:Q102"/>
    <mergeCell ref="R102:S102"/>
    <mergeCell ref="T102:U102"/>
    <mergeCell ref="V102:X102"/>
    <mergeCell ref="Y102:Z102"/>
    <mergeCell ref="AA102:AC102"/>
    <mergeCell ref="F103:M103"/>
    <mergeCell ref="N103:O103"/>
    <mergeCell ref="P103:Q103"/>
    <mergeCell ref="R103:S103"/>
    <mergeCell ref="T103:U103"/>
    <mergeCell ref="V103:X103"/>
    <mergeCell ref="Y103:Z103"/>
    <mergeCell ref="AA103:AC103"/>
    <mergeCell ref="E104:M104"/>
    <mergeCell ref="N104:O104"/>
    <mergeCell ref="P104:Q104"/>
    <mergeCell ref="R104:S104"/>
    <mergeCell ref="T104:U104"/>
    <mergeCell ref="V104:X104"/>
    <mergeCell ref="Y104:Z104"/>
    <mergeCell ref="AA104:AC104"/>
    <mergeCell ref="F99:M99"/>
    <mergeCell ref="N99:O99"/>
    <mergeCell ref="P99:Q99"/>
    <mergeCell ref="R99:S99"/>
    <mergeCell ref="T99:U99"/>
    <mergeCell ref="V99:X99"/>
    <mergeCell ref="Y99:Z99"/>
    <mergeCell ref="AA99:AC99"/>
    <mergeCell ref="F100:M100"/>
    <mergeCell ref="N100:O100"/>
    <mergeCell ref="P100:Q100"/>
    <mergeCell ref="R100:S100"/>
    <mergeCell ref="T100:U100"/>
    <mergeCell ref="V100:X100"/>
    <mergeCell ref="Y100:Z100"/>
    <mergeCell ref="AA100:AC100"/>
    <mergeCell ref="D101:M101"/>
    <mergeCell ref="N101:O101"/>
    <mergeCell ref="P101:Q101"/>
    <mergeCell ref="R101:S101"/>
    <mergeCell ref="T101:U101"/>
    <mergeCell ref="V101:X101"/>
    <mergeCell ref="Y101:Z101"/>
    <mergeCell ref="AA101:AC101"/>
    <mergeCell ref="E96:M96"/>
    <mergeCell ref="N96:O96"/>
    <mergeCell ref="P96:Q96"/>
    <mergeCell ref="R96:S96"/>
    <mergeCell ref="T96:U96"/>
    <mergeCell ref="V96:X96"/>
    <mergeCell ref="Y96:Z96"/>
    <mergeCell ref="AA96:AC96"/>
    <mergeCell ref="F97:M97"/>
    <mergeCell ref="N97:O97"/>
    <mergeCell ref="P97:Q97"/>
    <mergeCell ref="R97:S97"/>
    <mergeCell ref="T97:U97"/>
    <mergeCell ref="V97:X97"/>
    <mergeCell ref="Y97:Z97"/>
    <mergeCell ref="AA97:AC97"/>
    <mergeCell ref="F98:M98"/>
    <mergeCell ref="N98:O98"/>
    <mergeCell ref="P98:Q98"/>
    <mergeCell ref="R98:S98"/>
    <mergeCell ref="T98:U98"/>
    <mergeCell ref="V98:X98"/>
    <mergeCell ref="Y98:Z98"/>
    <mergeCell ref="AA98:AC98"/>
    <mergeCell ref="F93:M93"/>
    <mergeCell ref="N93:O93"/>
    <mergeCell ref="P93:Q93"/>
    <mergeCell ref="R93:S93"/>
    <mergeCell ref="T93:U93"/>
    <mergeCell ref="V93:X93"/>
    <mergeCell ref="Y93:Z93"/>
    <mergeCell ref="AA93:AC93"/>
    <mergeCell ref="C94:M94"/>
    <mergeCell ref="N94:O94"/>
    <mergeCell ref="P94:Q94"/>
    <mergeCell ref="R94:S94"/>
    <mergeCell ref="T94:U94"/>
    <mergeCell ref="V94:X94"/>
    <mergeCell ref="Y94:Z94"/>
    <mergeCell ref="AA94:AC94"/>
    <mergeCell ref="D95:M95"/>
    <mergeCell ref="N95:O95"/>
    <mergeCell ref="P95:Q95"/>
    <mergeCell ref="R95:S95"/>
    <mergeCell ref="T95:U95"/>
    <mergeCell ref="V95:X95"/>
    <mergeCell ref="Y95:Z95"/>
    <mergeCell ref="AA95:AC95"/>
    <mergeCell ref="E90:M90"/>
    <mergeCell ref="N90:O90"/>
    <mergeCell ref="P90:Q90"/>
    <mergeCell ref="R90:S90"/>
    <mergeCell ref="T90:U90"/>
    <mergeCell ref="V90:X90"/>
    <mergeCell ref="Y90:Z90"/>
    <mergeCell ref="AA90:AC90"/>
    <mergeCell ref="F91:M91"/>
    <mergeCell ref="N91:O91"/>
    <mergeCell ref="P91:Q91"/>
    <mergeCell ref="R91:S91"/>
    <mergeCell ref="T91:U91"/>
    <mergeCell ref="V91:X91"/>
    <mergeCell ref="Y91:Z91"/>
    <mergeCell ref="AA91:AC91"/>
    <mergeCell ref="E92:M92"/>
    <mergeCell ref="N92:O92"/>
    <mergeCell ref="P92:Q92"/>
    <mergeCell ref="R92:S92"/>
    <mergeCell ref="T92:U92"/>
    <mergeCell ref="V92:X92"/>
    <mergeCell ref="Y92:Z92"/>
    <mergeCell ref="AA92:AC92"/>
    <mergeCell ref="E87:M87"/>
    <mergeCell ref="N87:O87"/>
    <mergeCell ref="P87:Q87"/>
    <mergeCell ref="R87:S87"/>
    <mergeCell ref="T87:U87"/>
    <mergeCell ref="V87:X87"/>
    <mergeCell ref="Y87:Z87"/>
    <mergeCell ref="AA87:AC87"/>
    <mergeCell ref="F88:M88"/>
    <mergeCell ref="N88:O88"/>
    <mergeCell ref="P88:Q88"/>
    <mergeCell ref="R88:S88"/>
    <mergeCell ref="T88:U88"/>
    <mergeCell ref="V88:X88"/>
    <mergeCell ref="Y88:Z88"/>
    <mergeCell ref="AA88:AC88"/>
    <mergeCell ref="F89:M89"/>
    <mergeCell ref="N89:O89"/>
    <mergeCell ref="P89:Q89"/>
    <mergeCell ref="R89:S89"/>
    <mergeCell ref="T89:U89"/>
    <mergeCell ref="V89:X89"/>
    <mergeCell ref="Y89:Z89"/>
    <mergeCell ref="AA89:AC89"/>
    <mergeCell ref="F84:M84"/>
    <mergeCell ref="N84:O84"/>
    <mergeCell ref="P84:Q84"/>
    <mergeCell ref="R84:S84"/>
    <mergeCell ref="T84:U84"/>
    <mergeCell ref="V84:X84"/>
    <mergeCell ref="Y84:Z84"/>
    <mergeCell ref="AA84:AC84"/>
    <mergeCell ref="E85:M85"/>
    <mergeCell ref="N85:O85"/>
    <mergeCell ref="P85:Q85"/>
    <mergeCell ref="R85:S85"/>
    <mergeCell ref="T85:U85"/>
    <mergeCell ref="V85:X85"/>
    <mergeCell ref="Y85:Z85"/>
    <mergeCell ref="AA85:AC85"/>
    <mergeCell ref="F86:M86"/>
    <mergeCell ref="N86:O86"/>
    <mergeCell ref="P86:Q86"/>
    <mergeCell ref="R86:S86"/>
    <mergeCell ref="T86:U86"/>
    <mergeCell ref="V86:X86"/>
    <mergeCell ref="Y86:Z86"/>
    <mergeCell ref="AA86:AC86"/>
    <mergeCell ref="F81:M81"/>
    <mergeCell ref="N81:O81"/>
    <mergeCell ref="P81:Q81"/>
    <mergeCell ref="R81:S81"/>
    <mergeCell ref="T81:U81"/>
    <mergeCell ref="V81:X81"/>
    <mergeCell ref="Y81:Z81"/>
    <mergeCell ref="AA81:AC81"/>
    <mergeCell ref="F82:M82"/>
    <mergeCell ref="N82:O82"/>
    <mergeCell ref="P82:Q82"/>
    <mergeCell ref="R82:S82"/>
    <mergeCell ref="T82:U82"/>
    <mergeCell ref="V82:X82"/>
    <mergeCell ref="Y82:Z82"/>
    <mergeCell ref="AA82:AC82"/>
    <mergeCell ref="E83:M83"/>
    <mergeCell ref="N83:O83"/>
    <mergeCell ref="P83:Q83"/>
    <mergeCell ref="R83:S83"/>
    <mergeCell ref="T83:U83"/>
    <mergeCell ref="V83:X83"/>
    <mergeCell ref="Y83:Z83"/>
    <mergeCell ref="AA83:AC83"/>
    <mergeCell ref="F78:M78"/>
    <mergeCell ref="N78:O78"/>
    <mergeCell ref="P78:Q78"/>
    <mergeCell ref="R78:S78"/>
    <mergeCell ref="T78:U78"/>
    <mergeCell ref="V78:X78"/>
    <mergeCell ref="Y78:Z78"/>
    <mergeCell ref="AA78:AC78"/>
    <mergeCell ref="F79:M79"/>
    <mergeCell ref="N79:O79"/>
    <mergeCell ref="P79:Q79"/>
    <mergeCell ref="R79:S79"/>
    <mergeCell ref="T79:U79"/>
    <mergeCell ref="V79:X79"/>
    <mergeCell ref="Y79:Z79"/>
    <mergeCell ref="AA79:AC79"/>
    <mergeCell ref="F80:M80"/>
    <mergeCell ref="N80:O80"/>
    <mergeCell ref="P80:Q80"/>
    <mergeCell ref="R80:S80"/>
    <mergeCell ref="T80:U80"/>
    <mergeCell ref="V80:X80"/>
    <mergeCell ref="Y80:Z80"/>
    <mergeCell ref="AA80:AC80"/>
    <mergeCell ref="E75:M75"/>
    <mergeCell ref="N75:O75"/>
    <mergeCell ref="P75:Q75"/>
    <mergeCell ref="R75:S75"/>
    <mergeCell ref="T75:U75"/>
    <mergeCell ref="V75:X75"/>
    <mergeCell ref="Y75:Z75"/>
    <mergeCell ref="AA75:AC75"/>
    <mergeCell ref="F76:M76"/>
    <mergeCell ref="N76:O76"/>
    <mergeCell ref="P76:Q76"/>
    <mergeCell ref="R76:S76"/>
    <mergeCell ref="T76:U76"/>
    <mergeCell ref="V76:X76"/>
    <mergeCell ref="Y76:Z76"/>
    <mergeCell ref="AA76:AC76"/>
    <mergeCell ref="F77:M77"/>
    <mergeCell ref="N77:O77"/>
    <mergeCell ref="P77:Q77"/>
    <mergeCell ref="R77:S77"/>
    <mergeCell ref="T77:U77"/>
    <mergeCell ref="V77:X77"/>
    <mergeCell ref="Y77:Z77"/>
    <mergeCell ref="AA77:AC77"/>
    <mergeCell ref="F72:M72"/>
    <mergeCell ref="N72:O72"/>
    <mergeCell ref="P72:Q72"/>
    <mergeCell ref="R72:S72"/>
    <mergeCell ref="T72:U72"/>
    <mergeCell ref="V72:X72"/>
    <mergeCell ref="Y72:Z72"/>
    <mergeCell ref="AA72:AC72"/>
    <mergeCell ref="E73:M73"/>
    <mergeCell ref="N73:O73"/>
    <mergeCell ref="P73:Q73"/>
    <mergeCell ref="R73:S73"/>
    <mergeCell ref="T73:U73"/>
    <mergeCell ref="V73:X73"/>
    <mergeCell ref="Y73:Z73"/>
    <mergeCell ref="AA73:AC73"/>
    <mergeCell ref="F74:M74"/>
    <mergeCell ref="N74:O74"/>
    <mergeCell ref="P74:Q74"/>
    <mergeCell ref="R74:S74"/>
    <mergeCell ref="T74:U74"/>
    <mergeCell ref="V74:X74"/>
    <mergeCell ref="Y74:Z74"/>
    <mergeCell ref="AA74:AC74"/>
    <mergeCell ref="E69:M69"/>
    <mergeCell ref="N69:O69"/>
    <mergeCell ref="P69:Q69"/>
    <mergeCell ref="R69:S69"/>
    <mergeCell ref="T69:U69"/>
    <mergeCell ref="V69:X69"/>
    <mergeCell ref="Y69:Z69"/>
    <mergeCell ref="AA69:AC69"/>
    <mergeCell ref="F70:M70"/>
    <mergeCell ref="N70:O70"/>
    <mergeCell ref="P70:Q70"/>
    <mergeCell ref="R70:S70"/>
    <mergeCell ref="T70:U70"/>
    <mergeCell ref="V70:X70"/>
    <mergeCell ref="Y70:Z70"/>
    <mergeCell ref="AA70:AC70"/>
    <mergeCell ref="E71:M71"/>
    <mergeCell ref="N71:O71"/>
    <mergeCell ref="P71:Q71"/>
    <mergeCell ref="R71:S71"/>
    <mergeCell ref="T71:U71"/>
    <mergeCell ref="V71:X71"/>
    <mergeCell ref="Y71:Z71"/>
    <mergeCell ref="AA71:AC71"/>
    <mergeCell ref="D66:M66"/>
    <mergeCell ref="N66:O66"/>
    <mergeCell ref="P66:Q66"/>
    <mergeCell ref="R66:S66"/>
    <mergeCell ref="T66:U66"/>
    <mergeCell ref="V66:X66"/>
    <mergeCell ref="Y66:Z66"/>
    <mergeCell ref="AA66:AC66"/>
    <mergeCell ref="E67:M67"/>
    <mergeCell ref="N67:O67"/>
    <mergeCell ref="P67:Q67"/>
    <mergeCell ref="R67:S67"/>
    <mergeCell ref="T67:U67"/>
    <mergeCell ref="V67:X67"/>
    <mergeCell ref="Y67:Z67"/>
    <mergeCell ref="AA67:AC67"/>
    <mergeCell ref="F68:M68"/>
    <mergeCell ref="N68:O68"/>
    <mergeCell ref="P68:Q68"/>
    <mergeCell ref="R68:S68"/>
    <mergeCell ref="T68:U68"/>
    <mergeCell ref="V68:X68"/>
    <mergeCell ref="Y68:Z68"/>
    <mergeCell ref="AA68:AC68"/>
    <mergeCell ref="D63:M63"/>
    <mergeCell ref="N63:O63"/>
    <mergeCell ref="P63:Q63"/>
    <mergeCell ref="R63:S63"/>
    <mergeCell ref="T63:U63"/>
    <mergeCell ref="V63:X63"/>
    <mergeCell ref="Y63:Z63"/>
    <mergeCell ref="AA63:AC63"/>
    <mergeCell ref="E64:M64"/>
    <mergeCell ref="N64:O64"/>
    <mergeCell ref="P64:Q64"/>
    <mergeCell ref="R64:S64"/>
    <mergeCell ref="T64:U64"/>
    <mergeCell ref="V64:X64"/>
    <mergeCell ref="Y64:Z64"/>
    <mergeCell ref="AA64:AC64"/>
    <mergeCell ref="F65:M65"/>
    <mergeCell ref="N65:O65"/>
    <mergeCell ref="P65:Q65"/>
    <mergeCell ref="R65:S65"/>
    <mergeCell ref="T65:U65"/>
    <mergeCell ref="V65:X65"/>
    <mergeCell ref="Y65:Z65"/>
    <mergeCell ref="AA65:AC65"/>
    <mergeCell ref="D60:M60"/>
    <mergeCell ref="N60:O60"/>
    <mergeCell ref="P60:Q60"/>
    <mergeCell ref="R60:S60"/>
    <mergeCell ref="T60:U60"/>
    <mergeCell ref="V60:X60"/>
    <mergeCell ref="Y60:Z60"/>
    <mergeCell ref="AA60:AC60"/>
    <mergeCell ref="E61:M61"/>
    <mergeCell ref="N61:O61"/>
    <mergeCell ref="P61:Q61"/>
    <mergeCell ref="R61:S61"/>
    <mergeCell ref="T61:U61"/>
    <mergeCell ref="V61:X61"/>
    <mergeCell ref="Y61:Z61"/>
    <mergeCell ref="AA61:AC61"/>
    <mergeCell ref="F62:M62"/>
    <mergeCell ref="N62:O62"/>
    <mergeCell ref="P62:Q62"/>
    <mergeCell ref="R62:S62"/>
    <mergeCell ref="T62:U62"/>
    <mergeCell ref="V62:X62"/>
    <mergeCell ref="Y62:Z62"/>
    <mergeCell ref="AA62:AC62"/>
    <mergeCell ref="D57:M57"/>
    <mergeCell ref="N57:O57"/>
    <mergeCell ref="P57:Q57"/>
    <mergeCell ref="R57:S57"/>
    <mergeCell ref="T57:U57"/>
    <mergeCell ref="V57:X57"/>
    <mergeCell ref="Y57:Z57"/>
    <mergeCell ref="AA57:AC57"/>
    <mergeCell ref="E58:M58"/>
    <mergeCell ref="N58:O58"/>
    <mergeCell ref="P58:Q58"/>
    <mergeCell ref="R58:S58"/>
    <mergeCell ref="T58:U58"/>
    <mergeCell ref="V58:X58"/>
    <mergeCell ref="Y58:Z58"/>
    <mergeCell ref="AA58:AC58"/>
    <mergeCell ref="F59:M59"/>
    <mergeCell ref="N59:O59"/>
    <mergeCell ref="P59:Q59"/>
    <mergeCell ref="R59:S59"/>
    <mergeCell ref="T59:U59"/>
    <mergeCell ref="V59:X59"/>
    <mergeCell ref="Y59:Z59"/>
    <mergeCell ref="AA59:AC59"/>
    <mergeCell ref="F54:M54"/>
    <mergeCell ref="N54:O54"/>
    <mergeCell ref="P54:Q54"/>
    <mergeCell ref="R54:S54"/>
    <mergeCell ref="T54:U54"/>
    <mergeCell ref="V54:X54"/>
    <mergeCell ref="Y54:Z54"/>
    <mergeCell ref="AA54:AC54"/>
    <mergeCell ref="F55:M55"/>
    <mergeCell ref="N55:O55"/>
    <mergeCell ref="P55:Q55"/>
    <mergeCell ref="R55:S55"/>
    <mergeCell ref="T55:U55"/>
    <mergeCell ref="V55:X55"/>
    <mergeCell ref="Y55:Z55"/>
    <mergeCell ref="AA55:AC55"/>
    <mergeCell ref="F56:M56"/>
    <mergeCell ref="N56:O56"/>
    <mergeCell ref="P56:Q56"/>
    <mergeCell ref="R56:S56"/>
    <mergeCell ref="T56:U56"/>
    <mergeCell ref="V56:X56"/>
    <mergeCell ref="Y56:Z56"/>
    <mergeCell ref="AA56:AC56"/>
    <mergeCell ref="F51:M51"/>
    <mergeCell ref="N51:O51"/>
    <mergeCell ref="P51:Q51"/>
    <mergeCell ref="R51:S51"/>
    <mergeCell ref="T51:U51"/>
    <mergeCell ref="V51:X51"/>
    <mergeCell ref="Y51:Z51"/>
    <mergeCell ref="AA51:AC51"/>
    <mergeCell ref="F52:M52"/>
    <mergeCell ref="N52:O52"/>
    <mergeCell ref="P52:Q52"/>
    <mergeCell ref="R52:S52"/>
    <mergeCell ref="T52:U52"/>
    <mergeCell ref="V52:X52"/>
    <mergeCell ref="Y52:Z52"/>
    <mergeCell ref="AA52:AC52"/>
    <mergeCell ref="E53:M53"/>
    <mergeCell ref="N53:O53"/>
    <mergeCell ref="P53:Q53"/>
    <mergeCell ref="R53:S53"/>
    <mergeCell ref="T53:U53"/>
    <mergeCell ref="V53:X53"/>
    <mergeCell ref="Y53:Z53"/>
    <mergeCell ref="AA53:AC53"/>
    <mergeCell ref="F48:M48"/>
    <mergeCell ref="N48:O48"/>
    <mergeCell ref="P48:Q48"/>
    <mergeCell ref="R48:S48"/>
    <mergeCell ref="T48:U48"/>
    <mergeCell ref="V48:X48"/>
    <mergeCell ref="Y48:Z48"/>
    <mergeCell ref="AA48:AC48"/>
    <mergeCell ref="F49:M49"/>
    <mergeCell ref="N49:O49"/>
    <mergeCell ref="P49:Q49"/>
    <mergeCell ref="R49:S49"/>
    <mergeCell ref="T49:U49"/>
    <mergeCell ref="V49:X49"/>
    <mergeCell ref="Y49:Z49"/>
    <mergeCell ref="AA49:AC49"/>
    <mergeCell ref="E50:M50"/>
    <mergeCell ref="N50:O50"/>
    <mergeCell ref="P50:Q50"/>
    <mergeCell ref="R50:S50"/>
    <mergeCell ref="T50:U50"/>
    <mergeCell ref="V50:X50"/>
    <mergeCell ref="Y50:Z50"/>
    <mergeCell ref="AA50:AC50"/>
    <mergeCell ref="F45:M45"/>
    <mergeCell ref="N45:O45"/>
    <mergeCell ref="P45:Q45"/>
    <mergeCell ref="R45:S45"/>
    <mergeCell ref="T45:U45"/>
    <mergeCell ref="V45:X45"/>
    <mergeCell ref="Y45:Z45"/>
    <mergeCell ref="AA45:AC45"/>
    <mergeCell ref="E46:M46"/>
    <mergeCell ref="N46:O46"/>
    <mergeCell ref="P46:Q46"/>
    <mergeCell ref="R46:S46"/>
    <mergeCell ref="T46:U46"/>
    <mergeCell ref="V46:X46"/>
    <mergeCell ref="Y46:Z46"/>
    <mergeCell ref="AA46:AC46"/>
    <mergeCell ref="F47:M47"/>
    <mergeCell ref="N47:O47"/>
    <mergeCell ref="P47:Q47"/>
    <mergeCell ref="R47:S47"/>
    <mergeCell ref="T47:U47"/>
    <mergeCell ref="V47:X47"/>
    <mergeCell ref="Y47:Z47"/>
    <mergeCell ref="AA47:AC47"/>
    <mergeCell ref="F42:M42"/>
    <mergeCell ref="N42:O42"/>
    <mergeCell ref="P42:Q42"/>
    <mergeCell ref="R42:S42"/>
    <mergeCell ref="T42:U42"/>
    <mergeCell ref="V42:X42"/>
    <mergeCell ref="Y42:Z42"/>
    <mergeCell ref="AA42:AC42"/>
    <mergeCell ref="E43:M43"/>
    <mergeCell ref="N43:O43"/>
    <mergeCell ref="P43:Q43"/>
    <mergeCell ref="R43:S43"/>
    <mergeCell ref="T43:U43"/>
    <mergeCell ref="V43:X43"/>
    <mergeCell ref="Y43:Z43"/>
    <mergeCell ref="AA43:AC43"/>
    <mergeCell ref="F44:M44"/>
    <mergeCell ref="N44:O44"/>
    <mergeCell ref="P44:Q44"/>
    <mergeCell ref="R44:S44"/>
    <mergeCell ref="T44:U44"/>
    <mergeCell ref="V44:X44"/>
    <mergeCell ref="Y44:Z44"/>
    <mergeCell ref="AA44:AC44"/>
    <mergeCell ref="E39:M39"/>
    <mergeCell ref="N39:O39"/>
    <mergeCell ref="P39:Q39"/>
    <mergeCell ref="R39:S39"/>
    <mergeCell ref="T39:U39"/>
    <mergeCell ref="V39:X39"/>
    <mergeCell ref="Y39:Z39"/>
    <mergeCell ref="AA39:AC39"/>
    <mergeCell ref="F40:M40"/>
    <mergeCell ref="N40:O40"/>
    <mergeCell ref="P40:Q40"/>
    <mergeCell ref="R40:S40"/>
    <mergeCell ref="T40:U40"/>
    <mergeCell ref="V40:X40"/>
    <mergeCell ref="Y40:Z40"/>
    <mergeCell ref="AA40:AC40"/>
    <mergeCell ref="F41:M41"/>
    <mergeCell ref="N41:O41"/>
    <mergeCell ref="P41:Q41"/>
    <mergeCell ref="R41:S41"/>
    <mergeCell ref="T41:U41"/>
    <mergeCell ref="V41:X41"/>
    <mergeCell ref="Y41:Z41"/>
    <mergeCell ref="AA41:AC41"/>
    <mergeCell ref="F36:M36"/>
    <mergeCell ref="N36:O36"/>
    <mergeCell ref="P36:Q36"/>
    <mergeCell ref="R36:S36"/>
    <mergeCell ref="T36:U36"/>
    <mergeCell ref="V36:X36"/>
    <mergeCell ref="Y36:Z36"/>
    <mergeCell ref="AA36:AC36"/>
    <mergeCell ref="F37:M37"/>
    <mergeCell ref="N37:O37"/>
    <mergeCell ref="P37:Q37"/>
    <mergeCell ref="R37:S37"/>
    <mergeCell ref="T37:U37"/>
    <mergeCell ref="V37:X37"/>
    <mergeCell ref="Y37:Z37"/>
    <mergeCell ref="AA37:AC37"/>
    <mergeCell ref="F38:M38"/>
    <mergeCell ref="N38:O38"/>
    <mergeCell ref="P38:Q38"/>
    <mergeCell ref="R38:S38"/>
    <mergeCell ref="T38:U38"/>
    <mergeCell ref="V38:X38"/>
    <mergeCell ref="Y38:Z38"/>
    <mergeCell ref="AA38:AC38"/>
    <mergeCell ref="F33:M33"/>
    <mergeCell ref="N33:O33"/>
    <mergeCell ref="P33:Q33"/>
    <mergeCell ref="R33:S33"/>
    <mergeCell ref="T33:U33"/>
    <mergeCell ref="V33:X33"/>
    <mergeCell ref="Y33:Z33"/>
    <mergeCell ref="AA33:AC33"/>
    <mergeCell ref="F34:M34"/>
    <mergeCell ref="N34:O34"/>
    <mergeCell ref="P34:Q34"/>
    <mergeCell ref="R34:S34"/>
    <mergeCell ref="T34:U34"/>
    <mergeCell ref="V34:X34"/>
    <mergeCell ref="Y34:Z34"/>
    <mergeCell ref="AA34:AC34"/>
    <mergeCell ref="E35:M35"/>
    <mergeCell ref="N35:O35"/>
    <mergeCell ref="P35:Q35"/>
    <mergeCell ref="R35:S35"/>
    <mergeCell ref="T35:U35"/>
    <mergeCell ref="V35:X35"/>
    <mergeCell ref="Y35:Z35"/>
    <mergeCell ref="AA35:AC35"/>
    <mergeCell ref="C30:M30"/>
    <mergeCell ref="N30:O30"/>
    <mergeCell ref="P30:Q30"/>
    <mergeCell ref="R30:S30"/>
    <mergeCell ref="T30:U30"/>
    <mergeCell ref="V30:X30"/>
    <mergeCell ref="Y30:Z30"/>
    <mergeCell ref="AA30:AC30"/>
    <mergeCell ref="D31:M31"/>
    <mergeCell ref="N31:O31"/>
    <mergeCell ref="P31:Q31"/>
    <mergeCell ref="R31:S31"/>
    <mergeCell ref="T31:U31"/>
    <mergeCell ref="V31:X31"/>
    <mergeCell ref="Y31:Z31"/>
    <mergeCell ref="AA31:AC31"/>
    <mergeCell ref="E32:M32"/>
    <mergeCell ref="N32:O32"/>
    <mergeCell ref="P32:Q32"/>
    <mergeCell ref="R32:S32"/>
    <mergeCell ref="T32:U32"/>
    <mergeCell ref="V32:X32"/>
    <mergeCell ref="Y32:Z32"/>
    <mergeCell ref="AA32:AC32"/>
    <mergeCell ref="E27:M27"/>
    <mergeCell ref="N27:O27"/>
    <mergeCell ref="P27:Q27"/>
    <mergeCell ref="R27:S27"/>
    <mergeCell ref="T27:U27"/>
    <mergeCell ref="V27:X27"/>
    <mergeCell ref="Y27:Z27"/>
    <mergeCell ref="AA27:AC27"/>
    <mergeCell ref="F28:M28"/>
    <mergeCell ref="N28:O28"/>
    <mergeCell ref="P28:Q28"/>
    <mergeCell ref="R28:S28"/>
    <mergeCell ref="T28:U28"/>
    <mergeCell ref="V28:X28"/>
    <mergeCell ref="Y28:Z28"/>
    <mergeCell ref="AA28:AC28"/>
    <mergeCell ref="B29:M29"/>
    <mergeCell ref="N29:O29"/>
    <mergeCell ref="P29:Q29"/>
    <mergeCell ref="R29:S29"/>
    <mergeCell ref="T29:U29"/>
    <mergeCell ref="V29:X29"/>
    <mergeCell ref="Y29:Z29"/>
    <mergeCell ref="AA29:AC29"/>
    <mergeCell ref="F24:M24"/>
    <mergeCell ref="N24:O24"/>
    <mergeCell ref="P24:Q24"/>
    <mergeCell ref="R24:S24"/>
    <mergeCell ref="T24:U24"/>
    <mergeCell ref="V24:X24"/>
    <mergeCell ref="Y24:Z24"/>
    <mergeCell ref="AA24:AC24"/>
    <mergeCell ref="C25:M25"/>
    <mergeCell ref="N25:O25"/>
    <mergeCell ref="P25:Q25"/>
    <mergeCell ref="R25:S25"/>
    <mergeCell ref="T25:U25"/>
    <mergeCell ref="V25:X25"/>
    <mergeCell ref="Y25:Z25"/>
    <mergeCell ref="AA25:AC25"/>
    <mergeCell ref="D26:M26"/>
    <mergeCell ref="N26:O26"/>
    <mergeCell ref="P26:Q26"/>
    <mergeCell ref="R26:S26"/>
    <mergeCell ref="T26:U26"/>
    <mergeCell ref="V26:X26"/>
    <mergeCell ref="Y26:Z26"/>
    <mergeCell ref="AA26:AC26"/>
    <mergeCell ref="F21:M21"/>
    <mergeCell ref="N21:O21"/>
    <mergeCell ref="P21:Q21"/>
    <mergeCell ref="R21:S21"/>
    <mergeCell ref="T21:U21"/>
    <mergeCell ref="V21:X21"/>
    <mergeCell ref="Y21:Z21"/>
    <mergeCell ref="AA21:AC21"/>
    <mergeCell ref="E22:M22"/>
    <mergeCell ref="N22:O22"/>
    <mergeCell ref="P22:Q22"/>
    <mergeCell ref="R22:S22"/>
    <mergeCell ref="T22:U22"/>
    <mergeCell ref="V22:X22"/>
    <mergeCell ref="Y22:Z22"/>
    <mergeCell ref="AA22:AC22"/>
    <mergeCell ref="F23:M23"/>
    <mergeCell ref="N23:O23"/>
    <mergeCell ref="P23:Q23"/>
    <mergeCell ref="R23:S23"/>
    <mergeCell ref="T23:U23"/>
    <mergeCell ref="V23:X23"/>
    <mergeCell ref="Y23:Z23"/>
    <mergeCell ref="AA23:AC23"/>
    <mergeCell ref="D18:M18"/>
    <mergeCell ref="N18:O18"/>
    <mergeCell ref="P18:Q18"/>
    <mergeCell ref="R18:S18"/>
    <mergeCell ref="T18:U18"/>
    <mergeCell ref="V18:X18"/>
    <mergeCell ref="Y18:Z18"/>
    <mergeCell ref="AA18:AC18"/>
    <mergeCell ref="E19:M19"/>
    <mergeCell ref="N19:O19"/>
    <mergeCell ref="P19:Q19"/>
    <mergeCell ref="R19:S19"/>
    <mergeCell ref="T19:U19"/>
    <mergeCell ref="V19:X19"/>
    <mergeCell ref="Y19:Z19"/>
    <mergeCell ref="AA19:AC19"/>
    <mergeCell ref="F20:M20"/>
    <mergeCell ref="N20:O20"/>
    <mergeCell ref="P20:Q20"/>
    <mergeCell ref="R20:S20"/>
    <mergeCell ref="T20:U20"/>
    <mergeCell ref="V20:X20"/>
    <mergeCell ref="Y20:Z20"/>
    <mergeCell ref="AA20:AC20"/>
    <mergeCell ref="F15:M15"/>
    <mergeCell ref="N15:O15"/>
    <mergeCell ref="P15:Q15"/>
    <mergeCell ref="R15:S15"/>
    <mergeCell ref="T15:U15"/>
    <mergeCell ref="V15:X15"/>
    <mergeCell ref="Y15:Z15"/>
    <mergeCell ref="AA15:AC15"/>
    <mergeCell ref="E16:M16"/>
    <mergeCell ref="N16:O16"/>
    <mergeCell ref="P16:Q16"/>
    <mergeCell ref="R16:S16"/>
    <mergeCell ref="T16:U16"/>
    <mergeCell ref="V16:X16"/>
    <mergeCell ref="Y16:Z16"/>
    <mergeCell ref="AA16:AC16"/>
    <mergeCell ref="F17:M17"/>
    <mergeCell ref="N17:O17"/>
    <mergeCell ref="P17:Q17"/>
    <mergeCell ref="R17:S17"/>
    <mergeCell ref="T17:U17"/>
    <mergeCell ref="V17:X17"/>
    <mergeCell ref="Y17:Z17"/>
    <mergeCell ref="AA17:AC17"/>
    <mergeCell ref="D12:M12"/>
    <mergeCell ref="N12:O12"/>
    <mergeCell ref="P12:Q12"/>
    <mergeCell ref="R12:S12"/>
    <mergeCell ref="T12:U12"/>
    <mergeCell ref="V12:X12"/>
    <mergeCell ref="Y12:Z12"/>
    <mergeCell ref="AA12:AC12"/>
    <mergeCell ref="E13:M13"/>
    <mergeCell ref="N13:O13"/>
    <mergeCell ref="P13:Q13"/>
    <mergeCell ref="R13:S13"/>
    <mergeCell ref="T13:U13"/>
    <mergeCell ref="V13:X13"/>
    <mergeCell ref="Y13:Z13"/>
    <mergeCell ref="AA13:AC13"/>
    <mergeCell ref="F14:M14"/>
    <mergeCell ref="N14:O14"/>
    <mergeCell ref="P14:Q14"/>
    <mergeCell ref="R14:S14"/>
    <mergeCell ref="T14:U14"/>
    <mergeCell ref="V14:X14"/>
    <mergeCell ref="Y14:Z14"/>
    <mergeCell ref="AA14:AC14"/>
    <mergeCell ref="B9:M9"/>
    <mergeCell ref="N9:O9"/>
    <mergeCell ref="P9:Q9"/>
    <mergeCell ref="R9:S9"/>
    <mergeCell ref="T9:U9"/>
    <mergeCell ref="V9:X9"/>
    <mergeCell ref="Y9:Z9"/>
    <mergeCell ref="AA9:AC9"/>
    <mergeCell ref="B10:M10"/>
    <mergeCell ref="N10:O10"/>
    <mergeCell ref="P10:Q10"/>
    <mergeCell ref="R10:S10"/>
    <mergeCell ref="T10:U10"/>
    <mergeCell ref="V10:X10"/>
    <mergeCell ref="Y10:Z10"/>
    <mergeCell ref="AA10:AC10"/>
    <mergeCell ref="C11:M11"/>
    <mergeCell ref="N11:O11"/>
    <mergeCell ref="P11:Q11"/>
    <mergeCell ref="R11:S11"/>
    <mergeCell ref="T11:U11"/>
    <mergeCell ref="V11:X11"/>
    <mergeCell ref="Y11:Z11"/>
    <mergeCell ref="AA11:AC11"/>
    <mergeCell ref="V1:AB1"/>
    <mergeCell ref="V2:AB2"/>
    <mergeCell ref="V3:AB3"/>
    <mergeCell ref="V4:AB4"/>
    <mergeCell ref="B5:AC5"/>
    <mergeCell ref="B6:AC6"/>
    <mergeCell ref="F7:M7"/>
    <mergeCell ref="N7:O7"/>
    <mergeCell ref="P7:Q7"/>
    <mergeCell ref="R7:S7"/>
    <mergeCell ref="T7:U7"/>
    <mergeCell ref="V7:X7"/>
    <mergeCell ref="Y7:Z7"/>
    <mergeCell ref="AA7:AC7"/>
    <mergeCell ref="B8:M8"/>
    <mergeCell ref="N8:O8"/>
    <mergeCell ref="P8:Q8"/>
    <mergeCell ref="R8:S8"/>
    <mergeCell ref="T8:U8"/>
    <mergeCell ref="V8:X8"/>
    <mergeCell ref="Y8:Z8"/>
    <mergeCell ref="AA8:AC8"/>
  </mergeCells>
  <pageMargins left="0.62992125984251968" right="0.43307086614173229" top="0.39370078740157483" bottom="0.43307086614173229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FIN-0</cp:lastModifiedBy>
  <cp:lastPrinted>2023-03-28T08:15:12Z</cp:lastPrinted>
  <dcterms:created xsi:type="dcterms:W3CDTF">2021-04-12T14:52:46Z</dcterms:created>
  <dcterms:modified xsi:type="dcterms:W3CDTF">2023-03-28T08:15:50Z</dcterms:modified>
</cp:coreProperties>
</file>